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745706E8-F5E6-40F9-A353-3EB9D693AB17}" xr6:coauthVersionLast="47" xr6:coauthVersionMax="47" xr10:uidLastSave="{00000000-0000-0000-0000-000000000000}"/>
  <bookViews>
    <workbookView xWindow="-120" yWindow="-120" windowWidth="29040" windowHeight="15840" tabRatio="844" firstSheet="5" activeTab="18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0">'ARALIK 2024'!$A$1:$AB$40</definedName>
    <definedName name="_xlnm.Print_Area" localSheetId="1">'OCAK 2025'!$A$1:$AC$40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" i="23" l="1"/>
  <c r="Q4" i="23"/>
  <c r="Q3" i="23"/>
  <c r="AC2" i="23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D37" i="24"/>
  <c r="C37" i="24"/>
  <c r="F36" i="24"/>
  <c r="D35" i="24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Q5" i="22"/>
  <c r="Q4" i="22"/>
  <c r="Q3" i="22"/>
  <c r="Q12" i="20"/>
  <c r="Q11" i="20"/>
  <c r="Q10" i="20"/>
  <c r="Q13" i="21"/>
  <c r="Q12" i="21"/>
  <c r="Q11" i="21"/>
  <c r="Q5" i="21"/>
  <c r="Q4" i="21"/>
  <c r="Q3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8" i="20"/>
  <c r="Q7" i="20"/>
  <c r="Q6" i="20"/>
  <c r="Q4" i="20"/>
  <c r="Q3" i="20"/>
  <c r="Q12" i="19"/>
  <c r="Q11" i="19"/>
  <c r="Q10" i="19"/>
  <c r="Q8" i="19"/>
  <c r="Q7" i="19"/>
  <c r="Q6" i="19"/>
  <c r="Q4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8" i="18"/>
  <c r="Q7" i="18"/>
  <c r="Q6" i="18"/>
  <c r="Q4" i="18"/>
  <c r="Q3" i="18"/>
  <c r="Q12" i="18"/>
  <c r="Q11" i="18"/>
  <c r="Q10" i="18"/>
  <c r="Q8" i="17"/>
  <c r="Q7" i="17"/>
  <c r="Q6" i="17"/>
  <c r="Q4" i="17"/>
  <c r="Q3" i="17"/>
  <c r="Q8" i="16"/>
  <c r="Q7" i="16"/>
  <c r="Q6" i="16"/>
  <c r="Q4" i="16"/>
  <c r="Q3" i="16"/>
  <c r="Q16" i="15"/>
  <c r="Q15" i="15"/>
  <c r="Q14" i="15"/>
  <c r="Q12" i="15"/>
  <c r="Q11" i="15"/>
  <c r="Q12" i="14"/>
  <c r="Q11" i="14"/>
  <c r="Q9" i="15"/>
  <c r="Q8" i="15"/>
  <c r="Q7" i="15"/>
  <c r="Q5" i="15"/>
  <c r="Q4" i="15"/>
  <c r="Q3" i="15"/>
  <c r="Q9" i="14"/>
  <c r="Q8" i="14"/>
  <c r="Q7" i="14"/>
  <c r="Q5" i="14"/>
  <c r="Q4" i="14"/>
  <c r="Q3" i="14"/>
  <c r="Q17" i="13"/>
  <c r="Q16" i="13"/>
  <c r="Q15" i="13"/>
  <c r="F37" i="25" l="1"/>
  <c r="J4" i="25" s="1"/>
  <c r="F37" i="24"/>
  <c r="J36" i="24" s="1"/>
  <c r="J36" i="25"/>
  <c r="F37" i="23"/>
  <c r="J36" i="23" s="1"/>
  <c r="F37" i="21"/>
  <c r="J4" i="21" s="1"/>
  <c r="F37" i="22"/>
  <c r="J4" i="22" s="1"/>
  <c r="F37" i="20"/>
  <c r="J36" i="20" s="1"/>
  <c r="Q13" i="13"/>
  <c r="Q12" i="13"/>
  <c r="Q11" i="13"/>
  <c r="Q13" i="12"/>
  <c r="Q12" i="12"/>
  <c r="Q11" i="12"/>
  <c r="Q17" i="11"/>
  <c r="Q16" i="11"/>
  <c r="Q15" i="11"/>
  <c r="J4" i="24" l="1"/>
  <c r="J5" i="24" s="1"/>
  <c r="J4" i="23"/>
  <c r="J5" i="25"/>
  <c r="L36" i="25" s="1"/>
  <c r="J5" i="23"/>
  <c r="J36" i="22"/>
  <c r="J36" i="21"/>
  <c r="J5" i="22"/>
  <c r="J5" i="21"/>
  <c r="J4" i="20"/>
  <c r="J5" i="20" s="1"/>
  <c r="L36" i="24" l="1"/>
  <c r="L36" i="23"/>
  <c r="L36" i="22"/>
  <c r="L36" i="21"/>
  <c r="L36" i="20"/>
  <c r="L8" i="9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4" i="12" s="1"/>
  <c r="F37" i="19"/>
  <c r="J4" i="19" s="1"/>
  <c r="F37" i="18"/>
  <c r="F37" i="17"/>
  <c r="F37" i="16"/>
  <c r="F37" i="15"/>
  <c r="J4" i="15" s="1"/>
  <c r="J5" i="15" s="1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8" l="1"/>
  <c r="P14" i="8" s="1"/>
  <c r="J36" i="19"/>
  <c r="J5" i="19"/>
  <c r="J4" i="18"/>
  <c r="J5" i="18" s="1"/>
  <c r="J36" i="18"/>
  <c r="J4" i="17"/>
  <c r="J5" i="17" s="1"/>
  <c r="J4" i="16"/>
  <c r="J5" i="16" s="1"/>
  <c r="J36" i="16"/>
  <c r="J4" i="13"/>
  <c r="J5" i="13" s="1"/>
  <c r="J36" i="12"/>
  <c r="J5" i="12"/>
  <c r="J36" i="11"/>
  <c r="J4" i="11"/>
  <c r="J5" i="11" s="1"/>
  <c r="J4" i="10"/>
  <c r="J5" i="10" s="1"/>
  <c r="J36" i="10"/>
  <c r="J36" i="13"/>
  <c r="J36" i="17"/>
  <c r="J36" i="8"/>
  <c r="J4" i="9"/>
  <c r="J5" i="9" s="1"/>
  <c r="J36" i="15"/>
  <c r="J4" i="14"/>
  <c r="J5" i="14" s="1"/>
  <c r="L36" i="14" s="1"/>
  <c r="F37" i="7"/>
  <c r="J36" i="7" s="1"/>
  <c r="L36" i="19" l="1"/>
  <c r="L36" i="18"/>
  <c r="L36" i="17"/>
  <c r="L36" i="16"/>
  <c r="L36" i="15"/>
  <c r="L36" i="13"/>
  <c r="L36" i="12"/>
  <c r="L36" i="11"/>
  <c r="L36" i="10"/>
  <c r="N36" i="10" s="1"/>
  <c r="L36" i="9"/>
  <c r="N36" i="9" s="1"/>
  <c r="L36" i="8"/>
  <c r="N36" i="8" s="1"/>
  <c r="J5" i="7"/>
  <c r="J4" i="7"/>
  <c r="L36" i="7" l="1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J35" i="19" l="1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<sst xmlns="http://schemas.openxmlformats.org/spreadsheetml/2006/main" count="1513" uniqueCount="121">
  <si>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</si>
  <si>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</si>
  <si>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</si>
  <si>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</si>
  <si>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</si>
  <si>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</si>
  <si>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</si>
  <si>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</si>
  <si>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</si>
  <si>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</si>
  <si>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</si>
  <si>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</si>
  <si>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</si>
  <si>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</si>
  <si>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</si>
  <si>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</si>
  <si>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</si>
  <si>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</si>
  <si>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</si>
  <si>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</si>
  <si>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</si>
  <si>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</si>
  <si>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</si>
  <si>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</si>
  <si>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</si>
  <si>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</si>
  <si>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</si>
  <si>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</si>
  <si>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</si>
  <si>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</si>
  <si>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</si>
  <si>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</si>
  <si>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</si>
  <si>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CANAN USLU</t>
  </si>
  <si>
    <t>ÖDEMELERİNİ HER AYIN 10'UNDA İSTİYOR.</t>
  </si>
  <si>
    <t>ONURLAR KARIŞIMLI MISIR YEMİ ÇUVALLI</t>
  </si>
  <si>
    <t>PRO 4*4 PELET</t>
  </si>
  <si>
    <t>PRO ÇİZGİ SÜT</t>
  </si>
  <si>
    <t>V. EYYÜP AĞA</t>
  </si>
  <si>
    <t>45</t>
  </si>
  <si>
    <t>YM4</t>
  </si>
  <si>
    <t>Satış</t>
  </si>
  <si>
    <t>AD</t>
  </si>
  <si>
    <t>YM2</t>
  </si>
  <si>
    <t>ARALIK SÜTÜNE YAZILDI</t>
  </si>
  <si>
    <t>1</t>
  </si>
  <si>
    <t>EA1</t>
  </si>
  <si>
    <t>PROYEM ÇİZGİ SÜT</t>
  </si>
  <si>
    <t>Peşin Teslim Tarihi 15/01/2025</t>
  </si>
  <si>
    <t>PROYEM PRO 4X4</t>
  </si>
  <si>
    <t>Süt Vade - Tes.Tar. 15/01/2025</t>
  </si>
  <si>
    <t>PROYEM ÇİZGİ SÜT 55 Ad</t>
  </si>
  <si>
    <t>PROYEM PRO 4X4 10 Ad</t>
  </si>
  <si>
    <t>ONURLAR  MISIR  15 Ad</t>
  </si>
  <si>
    <t>OCAK SÜTÜNE YAZILDI</t>
  </si>
  <si>
    <t>HORTUM 3 METRE</t>
  </si>
  <si>
    <t>8</t>
  </si>
  <si>
    <t>BEŞYEM NERGİS SÜT YEMİ PELET</t>
  </si>
  <si>
    <t>BEŞYEM MELİSA SÜT YEMİ PELET</t>
  </si>
  <si>
    <t>Şubat Sütünde Kesilecek</t>
  </si>
  <si>
    <t>2</t>
  </si>
  <si>
    <t>GOLD MISIR FLAKE</t>
  </si>
  <si>
    <t>Şubat sütünde kesilecek</t>
  </si>
  <si>
    <t>Nergis Süt 15 Ad</t>
  </si>
  <si>
    <t>Melisa Süt 60 Ad</t>
  </si>
  <si>
    <t>Gold Mısır 30 Ad</t>
  </si>
  <si>
    <t>ŞUBAT SÜTÜNE YAZILDI</t>
  </si>
  <si>
    <t>Ali Uslu Ünlü Süt Müşteri</t>
  </si>
  <si>
    <t>+90 538 700 26 57</t>
  </si>
  <si>
    <t>52</t>
  </si>
  <si>
    <t>Mayıs sütünde kesilecek</t>
  </si>
  <si>
    <t xml:space="preserve"> 
</t>
  </si>
  <si>
    <t>Z. EYYÜP AĞA</t>
  </si>
  <si>
    <t>Destek parası</t>
  </si>
  <si>
    <t>Haziran Sütünden Kesilecek</t>
  </si>
  <si>
    <t>V.EYYÜP AĞA</t>
  </si>
  <si>
    <t>Beşyem Nergis 10 Ad.</t>
  </si>
  <si>
    <t>Beşyem Melisa 50 Ad.</t>
  </si>
  <si>
    <t>Gold Mıs. Flake 25 Ad.</t>
  </si>
  <si>
    <t>MAYIS SÜTÜNE YAZILDI</t>
  </si>
  <si>
    <t>Beşyem Melisa 60 Ad.</t>
  </si>
  <si>
    <t>Beşyem Nergis 15 Ad.</t>
  </si>
  <si>
    <t>Gold Mısır Flake 35 Ad.</t>
  </si>
  <si>
    <t>HAZİRAN SÜTÜNE YAZILDI</t>
  </si>
  <si>
    <t>Ağustos Sütünden Kesilecek</t>
  </si>
  <si>
    <t>Z.EYYÜP AĞA</t>
  </si>
  <si>
    <t>Ekim Sütünden Kesilecek</t>
  </si>
  <si>
    <t>Melisa 55 Ad.</t>
  </si>
  <si>
    <t>Nergis 12 Ad.</t>
  </si>
  <si>
    <t>Mısır Flake 36 Ad.</t>
  </si>
  <si>
    <t>AĞUSTOS SÜTÜNE YAZILDI</t>
  </si>
  <si>
    <t>ENFESYEM MISIR FLAKE YEMİ</t>
  </si>
  <si>
    <t>Kasım Sütünden Kesilecek</t>
  </si>
  <si>
    <t>H.EYYÜP AĞA</t>
  </si>
  <si>
    <t>Melisa Süt Yemi 40 Ad.</t>
  </si>
  <si>
    <t>Gold Mıs.Flak. 20 Ad.</t>
  </si>
  <si>
    <t xml:space="preserve">03/11/2025 tarihinde isak bey talimatı </t>
  </si>
  <si>
    <t>ile 17,60 tl olarak güncellenmiştir.</t>
  </si>
  <si>
    <t>Aralık Sütünden Kesilecek</t>
  </si>
  <si>
    <t>EYLÜL SÜTÜNE YAZILDI</t>
  </si>
  <si>
    <t>KASIM SÜTÜNE YAZILDI</t>
  </si>
  <si>
    <t>EKİM SÜTÜNE YAZILDI</t>
  </si>
  <si>
    <t>Beşyem Melisa 40 Ad.</t>
  </si>
  <si>
    <t>Mısır Flake 25 Ad.</t>
  </si>
  <si>
    <t>80</t>
  </si>
  <si>
    <t>Şubat Sütünden Kesilecek</t>
  </si>
  <si>
    <t>V.EYYÜPAĞA</t>
  </si>
  <si>
    <t>Melisa Süt Yemi 45 Ad.</t>
  </si>
  <si>
    <t>Nergis 10 Ad.</t>
  </si>
  <si>
    <t>MISIR FLAKE ÇUVALLI</t>
  </si>
  <si>
    <t>YMA</t>
  </si>
  <si>
    <t>Mart Sütünden Kesilecek</t>
  </si>
  <si>
    <t>Z.KATILIM EYYÜPAĞA</t>
  </si>
  <si>
    <t>D.EYYÜPAĞA</t>
  </si>
  <si>
    <t>Melisa 45 Ad.</t>
  </si>
  <si>
    <t>GÖKCAN MISIR FLAKE</t>
  </si>
  <si>
    <t>Nisan Sütünden Kesilecek</t>
  </si>
  <si>
    <t>Z.EYYÜPAĞA</t>
  </si>
  <si>
    <t>NİSAN SÜTÜNDEN KESİLDİ.</t>
  </si>
  <si>
    <t>HAZİRAN SÜTÜNE KESİLECEK</t>
  </si>
  <si>
    <t>KAMER MISIR FLAKE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</si>
</sst>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11">
    <xf numFmtId="0" fontId="0" fillId="0" borderId="0"/>
    <xf numFmtId="0" fontId="21" fillId="0" borderId="0" applyNumberFormat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2" applyNumberFormat="0" applyFill="0" applyAlignment="0" applyProtection="0"/>
    <xf numFmtId="0" fontId="27" fillId="0" borderId="23" applyNumberFormat="0" applyFill="0" applyAlignment="0" applyProtection="0"/>
    <xf numFmtId="0" fontId="28" fillId="0" borderId="24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25" applyNumberFormat="0" applyAlignment="0" applyProtection="0"/>
    <xf numFmtId="0" fontId="33" fillId="7" borderId="26" applyNumberFormat="0" applyAlignment="0" applyProtection="0"/>
    <xf numFmtId="0" fontId="34" fillId="7" borderId="25" applyNumberFormat="0" applyAlignment="0" applyProtection="0"/>
    <xf numFmtId="0" fontId="35" fillId="0" borderId="27" applyNumberFormat="0" applyFill="0" applyAlignment="0" applyProtection="0"/>
    <xf numFmtId="0" fontId="36" fillId="8" borderId="2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30" applyNumberFormat="0" applyFill="0" applyAlignment="0" applyProtection="0"/>
    <xf numFmtId="0" fontId="39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39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39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39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39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39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4" fillId="0" borderId="0"/>
    <xf numFmtId="0" fontId="20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63">
    <xf numFmtId="0" fontId="0" fillId="0" borderId="0" xfId="0"/>
    <xf numFmtId="0" fontId="22" fillId="0" borderId="4" xfId="0" applyFont="1" applyBorder="1" applyAlignment="1">
      <alignment horizontal="center"/>
    </xf>
    <xf numFmtId="3" fontId="22" fillId="0" borderId="5" xfId="0" applyNumberFormat="1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164" fontId="22" fillId="0" borderId="5" xfId="0" applyNumberFormat="1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4" fontId="2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209" applyNumberFormat="1" applyFont="1" applyFill="1" applyBorder="1" applyAlignment="1">
      <alignment horizontal="left"/>
    </xf>
    <xf numFmtId="49" fontId="0" fillId="2" borderId="9" xfId="209" applyNumberFormat="1" applyFont="1" applyFill="1" applyBorder="1" applyAlignment="1">
      <alignment horizontal="left"/>
    </xf>
    <xf numFmtId="168" fontId="0" fillId="2" borderId="9" xfId="209" applyNumberFormat="1" applyFont="1" applyFill="1" applyBorder="1" applyAlignment="1">
      <alignment horizontal="right"/>
    </xf>
    <xf numFmtId="3" fontId="0" fillId="2" borderId="9" xfId="209" applyNumberFormat="1" applyFont="1" applyFill="1" applyBorder="1"/>
    <xf numFmtId="169" fontId="0" fillId="2" borderId="9" xfId="209" applyNumberFormat="1" applyFont="1" applyFill="1" applyBorder="1" applyAlignment="1">
      <alignment horizontal="right"/>
    </xf>
    <xf numFmtId="4" fontId="0" fillId="2" borderId="9" xfId="209" applyNumberFormat="1" applyFont="1" applyFill="1" applyBorder="1" applyAlignment="1">
      <alignment horizontal="right"/>
    </xf>
    <xf numFmtId="0" fontId="0" fillId="2" borderId="9" xfId="209" applyFont="1" applyFill="1" applyBorder="1"/>
    <xf numFmtId="0" fontId="0" fillId="34" borderId="9" xfId="0" applyFill="1" applyBorder="1"/>
    <xf numFmtId="49" fontId="0" fillId="34" borderId="9" xfId="209" applyNumberFormat="1" applyFont="1" applyFill="1" applyBorder="1" applyAlignment="1">
      <alignment horizontal="left"/>
    </xf>
    <xf numFmtId="4" fontId="0" fillId="34" borderId="9" xfId="0" applyNumberFormat="1" applyFill="1" applyBorder="1"/>
    <xf numFmtId="168" fontId="15" fillId="2" borderId="9" xfId="210" applyNumberFormat="1" applyFill="1" applyBorder="1" applyAlignment="1">
      <alignment horizontal="right"/>
    </xf>
    <xf numFmtId="49" fontId="15" fillId="2" borderId="9" xfId="210" applyNumberFormat="1" applyFill="1" applyBorder="1" applyAlignment="1">
      <alignment horizontal="left"/>
    </xf>
    <xf numFmtId="167" fontId="15" fillId="2" borderId="9" xfId="210" applyNumberFormat="1" applyFill="1" applyBorder="1" applyAlignment="1">
      <alignment horizontal="left"/>
    </xf>
    <xf numFmtId="4" fontId="15" fillId="2" borderId="9" xfId="210" applyNumberFormat="1" applyFill="1" applyBorder="1" applyAlignment="1">
      <alignment horizontal="right"/>
    </xf>
    <xf numFmtId="0" fontId="15" fillId="2" borderId="9" xfId="210" applyFill="1" applyBorder="1"/>
    <xf numFmtId="169" fontId="15" fillId="2" borderId="9" xfId="210" applyNumberFormat="1" applyFill="1" applyBorder="1" applyAlignment="1">
      <alignment horizontal="right"/>
    </xf>
    <xf numFmtId="3" fontId="15" fillId="2" borderId="9" xfId="210" applyNumberFormat="1" applyFill="1" applyBorder="1"/>
    <xf numFmtId="4" fontId="15" fillId="34" borderId="9" xfId="210" applyNumberFormat="1" applyFill="1" applyBorder="1" applyAlignment="1">
      <alignment horizontal="right"/>
    </xf>
    <xf numFmtId="49" fontId="15" fillId="0" borderId="0" xfId="210" applyNumberFormat="1" applyAlignment="1">
      <alignment horizontal="left"/>
    </xf>
    <xf numFmtId="4" fontId="14" fillId="0" borderId="0" xfId="231" applyNumberFormat="1" applyAlignment="1">
      <alignment horizontal="right"/>
    </xf>
    <xf numFmtId="0" fontId="13" fillId="0" borderId="9" xfId="251" applyBorder="1"/>
    <xf numFmtId="4" fontId="13" fillId="0" borderId="9" xfId="251" applyNumberFormat="1" applyBorder="1" applyAlignment="1">
      <alignment horizontal="right"/>
    </xf>
    <xf numFmtId="169" fontId="13" fillId="0" borderId="9" xfId="251" applyNumberFormat="1" applyBorder="1" applyAlignment="1">
      <alignment horizontal="right"/>
    </xf>
    <xf numFmtId="3" fontId="13" fillId="0" borderId="9" xfId="251" applyNumberFormat="1" applyBorder="1"/>
    <xf numFmtId="168" fontId="13" fillId="0" borderId="9" xfId="251" applyNumberFormat="1" applyBorder="1" applyAlignment="1">
      <alignment horizontal="right"/>
    </xf>
    <xf numFmtId="49" fontId="13" fillId="0" borderId="9" xfId="251" applyNumberFormat="1" applyBorder="1" applyAlignment="1">
      <alignment horizontal="left"/>
    </xf>
    <xf numFmtId="167" fontId="13" fillId="0" borderId="9" xfId="251" applyNumberFormat="1" applyBorder="1" applyAlignment="1">
      <alignment horizontal="left"/>
    </xf>
    <xf numFmtId="49" fontId="13" fillId="0" borderId="0" xfId="251" applyNumberFormat="1" applyAlignment="1">
      <alignment horizontal="left"/>
    </xf>
    <xf numFmtId="4" fontId="12" fillId="2" borderId="9" xfId="271" applyNumberFormat="1" applyFill="1" applyBorder="1" applyAlignment="1">
      <alignment horizontal="right"/>
    </xf>
    <xf numFmtId="169" fontId="12" fillId="2" borderId="9" xfId="271" applyNumberFormat="1" applyFill="1" applyBorder="1" applyAlignment="1">
      <alignment horizontal="right"/>
    </xf>
    <xf numFmtId="3" fontId="12" fillId="2" borderId="9" xfId="271" applyNumberFormat="1" applyFill="1" applyBorder="1"/>
    <xf numFmtId="168" fontId="12" fillId="2" borderId="9" xfId="271" applyNumberFormat="1" applyFill="1" applyBorder="1" applyAlignment="1">
      <alignment horizontal="right"/>
    </xf>
    <xf numFmtId="169" fontId="13" fillId="2" borderId="9" xfId="251" applyNumberFormat="1" applyFill="1" applyBorder="1" applyAlignment="1">
      <alignment horizontal="right"/>
    </xf>
    <xf numFmtId="3" fontId="13" fillId="2" borderId="9" xfId="251" applyNumberFormat="1" applyFill="1" applyBorder="1"/>
    <xf numFmtId="168" fontId="13" fillId="2" borderId="9" xfId="251" applyNumberFormat="1" applyFill="1" applyBorder="1" applyAlignment="1">
      <alignment horizontal="right"/>
    </xf>
    <xf numFmtId="167" fontId="12" fillId="2" borderId="9" xfId="271" applyNumberFormat="1" applyFill="1" applyBorder="1" applyAlignment="1">
      <alignment horizontal="left"/>
    </xf>
    <xf numFmtId="49" fontId="12" fillId="2" borderId="9" xfId="271" applyNumberFormat="1" applyFill="1" applyBorder="1" applyAlignment="1">
      <alignment horizontal="left"/>
    </xf>
    <xf numFmtId="0" fontId="13" fillId="2" borderId="9" xfId="251" applyFill="1" applyBorder="1"/>
    <xf numFmtId="4" fontId="13" fillId="2" borderId="9" xfId="251" applyNumberFormat="1" applyFill="1" applyBorder="1" applyAlignment="1">
      <alignment horizontal="right"/>
    </xf>
    <xf numFmtId="167" fontId="13" fillId="2" borderId="9" xfId="251" applyNumberFormat="1" applyFill="1" applyBorder="1" applyAlignment="1">
      <alignment horizontal="left"/>
    </xf>
    <xf numFmtId="49" fontId="13" fillId="2" borderId="9" xfId="251" applyNumberFormat="1" applyFill="1" applyBorder="1" applyAlignment="1">
      <alignment horizontal="left"/>
    </xf>
    <xf numFmtId="49" fontId="12" fillId="0" borderId="0" xfId="271" applyNumberFormat="1" applyAlignment="1">
      <alignment horizontal="left"/>
    </xf>
    <xf numFmtId="4" fontId="11" fillId="0" borderId="0" xfId="291" applyNumberFormat="1" applyAlignment="1">
      <alignment horizontal="right"/>
    </xf>
    <xf numFmtId="2" fontId="0" fillId="0" borderId="0" xfId="0" applyNumberFormat="1"/>
    <xf numFmtId="167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0" fontId="22" fillId="0" borderId="4" xfId="0" applyFont="1" applyBorder="1" applyAlignment="1">
      <alignment horizontal="center" wrapText="1"/>
    </xf>
    <xf numFmtId="0" fontId="0" fillId="0" borderId="9" xfId="0" applyBorder="1" applyAlignment="1">
      <alignment horizontal="left"/>
    </xf>
    <xf numFmtId="4" fontId="10" fillId="0" borderId="9" xfId="311" applyNumberFormat="1" applyBorder="1" applyAlignment="1">
      <alignment horizontal="right"/>
    </xf>
    <xf numFmtId="169" fontId="10" fillId="0" borderId="9" xfId="311" applyNumberFormat="1" applyBorder="1" applyAlignment="1">
      <alignment horizontal="right"/>
    </xf>
    <xf numFmtId="3" fontId="10" fillId="0" borderId="9" xfId="311" applyNumberFormat="1" applyBorder="1"/>
    <xf numFmtId="0" fontId="10" fillId="0" borderId="9" xfId="311" applyBorder="1"/>
    <xf numFmtId="168" fontId="10" fillId="0" borderId="9" xfId="311" applyNumberFormat="1" applyBorder="1" applyAlignment="1">
      <alignment horizontal="right"/>
    </xf>
    <xf numFmtId="49" fontId="10" fillId="0" borderId="9" xfId="311" applyNumberFormat="1" applyBorder="1" applyAlignment="1">
      <alignment horizontal="left"/>
    </xf>
    <xf numFmtId="14" fontId="0" fillId="0" borderId="9" xfId="0" applyNumberFormat="1" applyBorder="1"/>
    <xf numFmtId="167" fontId="10" fillId="0" borderId="9" xfId="311" applyNumberFormat="1" applyBorder="1" applyAlignment="1">
      <alignment horizontal="left"/>
    </xf>
    <xf numFmtId="0" fontId="10" fillId="0" borderId="0" xfId="311"/>
    <xf numFmtId="167" fontId="10" fillId="0" borderId="0" xfId="311" applyNumberFormat="1" applyAlignment="1">
      <alignment horizontal="left"/>
    </xf>
    <xf numFmtId="168" fontId="10" fillId="0" borderId="0" xfId="311" applyNumberFormat="1" applyAlignment="1">
      <alignment horizontal="right"/>
    </xf>
    <xf numFmtId="49" fontId="10" fillId="0" borderId="0" xfId="311" applyNumberFormat="1" applyAlignment="1">
      <alignment horizontal="left"/>
    </xf>
    <xf numFmtId="169" fontId="10" fillId="0" borderId="0" xfId="311" applyNumberFormat="1" applyAlignment="1">
      <alignment horizontal="right"/>
    </xf>
    <xf numFmtId="4" fontId="10" fillId="0" borderId="0" xfId="311" applyNumberFormat="1" applyAlignment="1">
      <alignment horizontal="right"/>
    </xf>
    <xf numFmtId="3" fontId="10" fillId="0" borderId="0" xfId="311" applyNumberFormat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2" fontId="0" fillId="34" borderId="9" xfId="0" applyNumberFormat="1" applyFill="1" applyBorder="1"/>
    <xf numFmtId="167" fontId="10" fillId="2" borderId="9" xfId="311" applyNumberFormat="1" applyFill="1" applyBorder="1" applyAlignment="1">
      <alignment horizontal="left"/>
    </xf>
    <xf numFmtId="0" fontId="0" fillId="2" borderId="9" xfId="0" applyFill="1" applyBorder="1" applyAlignment="1">
      <alignment horizontal="left"/>
    </xf>
    <xf numFmtId="14" fontId="0" fillId="2" borderId="9" xfId="0" applyNumberFormat="1" applyFill="1" applyBorder="1"/>
    <xf numFmtId="168" fontId="10" fillId="2" borderId="9" xfId="311" applyNumberFormat="1" applyFill="1" applyBorder="1" applyAlignment="1">
      <alignment horizontal="right"/>
    </xf>
    <xf numFmtId="49" fontId="10" fillId="2" borderId="9" xfId="311" applyNumberFormat="1" applyFill="1" applyBorder="1" applyAlignment="1">
      <alignment horizontal="left"/>
    </xf>
    <xf numFmtId="3" fontId="10" fillId="2" borderId="9" xfId="311" applyNumberFormat="1" applyFill="1" applyBorder="1"/>
    <xf numFmtId="169" fontId="10" fillId="2" borderId="9" xfId="311" applyNumberFormat="1" applyFill="1" applyBorder="1" applyAlignment="1">
      <alignment horizontal="right"/>
    </xf>
    <xf numFmtId="4" fontId="10" fillId="2" borderId="9" xfId="311" applyNumberFormat="1" applyFill="1" applyBorder="1" applyAlignment="1">
      <alignment horizontal="right"/>
    </xf>
    <xf numFmtId="0" fontId="10" fillId="2" borderId="9" xfId="311" applyFill="1" applyBorder="1"/>
    <xf numFmtId="168" fontId="9" fillId="0" borderId="9" xfId="331" applyNumberFormat="1" applyBorder="1" applyAlignment="1">
      <alignment horizontal="right"/>
    </xf>
    <xf numFmtId="3" fontId="9" fillId="0" borderId="9" xfId="331" applyNumberFormat="1" applyBorder="1"/>
    <xf numFmtId="4" fontId="9" fillId="0" borderId="9" xfId="331" applyNumberFormat="1" applyBorder="1" applyAlignment="1">
      <alignment horizontal="right"/>
    </xf>
    <xf numFmtId="169" fontId="9" fillId="0" borderId="9" xfId="331" applyNumberFormat="1" applyBorder="1" applyAlignment="1">
      <alignment horizontal="right"/>
    </xf>
    <xf numFmtId="49" fontId="9" fillId="0" borderId="9" xfId="331" applyNumberFormat="1" applyBorder="1" applyAlignment="1">
      <alignment horizontal="left"/>
    </xf>
    <xf numFmtId="0" fontId="9" fillId="0" borderId="9" xfId="331" applyBorder="1"/>
    <xf numFmtId="49" fontId="0" fillId="35" borderId="9" xfId="0" applyNumberFormat="1" applyFill="1" applyBorder="1" applyAlignment="1">
      <alignment horizontal="left"/>
    </xf>
    <xf numFmtId="167" fontId="9" fillId="0" borderId="9" xfId="331" applyNumberFormat="1" applyBorder="1" applyAlignment="1">
      <alignment horizontal="left"/>
    </xf>
    <xf numFmtId="0" fontId="9" fillId="0" borderId="0" xfId="331"/>
    <xf numFmtId="167" fontId="9" fillId="0" borderId="0" xfId="331" applyNumberFormat="1" applyAlignment="1">
      <alignment horizontal="left"/>
    </xf>
    <xf numFmtId="168" fontId="9" fillId="0" borderId="0" xfId="331" applyNumberFormat="1" applyAlignment="1">
      <alignment horizontal="right"/>
    </xf>
    <xf numFmtId="49" fontId="9" fillId="0" borderId="0" xfId="331" applyNumberFormat="1" applyAlignment="1">
      <alignment horizontal="left"/>
    </xf>
    <xf numFmtId="169" fontId="9" fillId="0" borderId="0" xfId="331" applyNumberFormat="1" applyAlignment="1">
      <alignment horizontal="right"/>
    </xf>
    <xf numFmtId="4" fontId="9" fillId="0" borderId="0" xfId="331" applyNumberFormat="1" applyAlignment="1">
      <alignment horizontal="right"/>
    </xf>
    <xf numFmtId="3" fontId="9" fillId="0" borderId="0" xfId="331" applyNumberFormat="1"/>
    <xf numFmtId="14" fontId="0" fillId="0" borderId="8" xfId="0" applyNumberFormat="1" applyBorder="1" applyAlignment="1">
      <alignment horizontal="left"/>
    </xf>
    <xf numFmtId="4" fontId="8" fillId="0" borderId="9" xfId="351" applyNumberFormat="1" applyBorder="1" applyAlignment="1">
      <alignment horizontal="right"/>
    </xf>
    <xf numFmtId="0" fontId="8" fillId="0" borderId="9" xfId="351" applyBorder="1"/>
    <xf numFmtId="169" fontId="8" fillId="0" borderId="9" xfId="351" applyNumberFormat="1" applyBorder="1" applyAlignment="1">
      <alignment horizontal="right"/>
    </xf>
    <xf numFmtId="3" fontId="8" fillId="0" borderId="9" xfId="351" applyNumberFormat="1" applyBorder="1"/>
    <xf numFmtId="49" fontId="8" fillId="0" borderId="9" xfId="351" applyNumberFormat="1" applyBorder="1" applyAlignment="1">
      <alignment horizontal="left"/>
    </xf>
    <xf numFmtId="168" fontId="8" fillId="0" borderId="9" xfId="351" applyNumberFormat="1" applyBorder="1" applyAlignment="1">
      <alignment horizontal="right"/>
    </xf>
    <xf numFmtId="167" fontId="8" fillId="0" borderId="9" xfId="351" applyNumberFormat="1" applyBorder="1" applyAlignment="1">
      <alignment horizontal="left"/>
    </xf>
    <xf numFmtId="167" fontId="9" fillId="2" borderId="9" xfId="331" applyNumberFormat="1" applyFill="1" applyBorder="1" applyAlignment="1">
      <alignment horizontal="left"/>
    </xf>
    <xf numFmtId="168" fontId="9" fillId="2" borderId="9" xfId="331" applyNumberFormat="1" applyFill="1" applyBorder="1" applyAlignment="1">
      <alignment horizontal="right"/>
    </xf>
    <xf numFmtId="49" fontId="9" fillId="2" borderId="9" xfId="331" applyNumberFormat="1" applyFill="1" applyBorder="1" applyAlignment="1">
      <alignment horizontal="left"/>
    </xf>
    <xf numFmtId="3" fontId="9" fillId="2" borderId="9" xfId="331" applyNumberFormat="1" applyFill="1" applyBorder="1"/>
    <xf numFmtId="169" fontId="9" fillId="2" borderId="9" xfId="331" applyNumberFormat="1" applyFill="1" applyBorder="1" applyAlignment="1">
      <alignment horizontal="right"/>
    </xf>
    <xf numFmtId="4" fontId="9" fillId="2" borderId="9" xfId="331" applyNumberFormat="1" applyFill="1" applyBorder="1" applyAlignment="1">
      <alignment horizontal="right"/>
    </xf>
    <xf numFmtId="0" fontId="9" fillId="2" borderId="9" xfId="331" applyFill="1" applyBorder="1"/>
    <xf numFmtId="4" fontId="7" fillId="0" borderId="9" xfId="371" applyNumberFormat="1" applyBorder="1" applyAlignment="1">
      <alignment horizontal="right"/>
    </xf>
    <xf numFmtId="0" fontId="7" fillId="0" borderId="9" xfId="371" applyBorder="1"/>
    <xf numFmtId="169" fontId="7" fillId="0" borderId="9" xfId="371" applyNumberFormat="1" applyBorder="1" applyAlignment="1">
      <alignment horizontal="right"/>
    </xf>
    <xf numFmtId="3" fontId="7" fillId="0" borderId="9" xfId="371" applyNumberFormat="1" applyBorder="1"/>
    <xf numFmtId="49" fontId="7" fillId="0" borderId="9" xfId="371" applyNumberFormat="1" applyBorder="1" applyAlignment="1">
      <alignment horizontal="left"/>
    </xf>
    <xf numFmtId="168" fontId="7" fillId="0" borderId="9" xfId="371" applyNumberFormat="1" applyBorder="1" applyAlignment="1">
      <alignment horizontal="right"/>
    </xf>
    <xf numFmtId="167" fontId="7" fillId="0" borderId="9" xfId="371" applyNumberFormat="1" applyBorder="1" applyAlignment="1">
      <alignment horizontal="left"/>
    </xf>
    <xf numFmtId="4" fontId="6" fillId="0" borderId="9" xfId="391" applyNumberFormat="1" applyBorder="1" applyAlignment="1">
      <alignment horizontal="right"/>
    </xf>
    <xf numFmtId="0" fontId="6" fillId="0" borderId="9" xfId="391" applyBorder="1"/>
    <xf numFmtId="169" fontId="6" fillId="0" borderId="9" xfId="391" applyNumberFormat="1" applyBorder="1" applyAlignment="1">
      <alignment horizontal="right"/>
    </xf>
    <xf numFmtId="3" fontId="6" fillId="0" borderId="9" xfId="391" applyNumberFormat="1" applyBorder="1"/>
    <xf numFmtId="49" fontId="6" fillId="0" borderId="9" xfId="391" applyNumberFormat="1" applyBorder="1" applyAlignment="1">
      <alignment horizontal="left"/>
    </xf>
    <xf numFmtId="168" fontId="6" fillId="0" borderId="9" xfId="391" applyNumberFormat="1" applyBorder="1" applyAlignment="1">
      <alignment horizontal="right"/>
    </xf>
    <xf numFmtId="167" fontId="6" fillId="0" borderId="9" xfId="391" applyNumberFormat="1" applyBorder="1" applyAlignment="1">
      <alignment horizontal="left"/>
    </xf>
    <xf numFmtId="167" fontId="8" fillId="2" borderId="9" xfId="351" applyNumberFormat="1" applyFill="1" applyBorder="1" applyAlignment="1">
      <alignment horizontal="left"/>
    </xf>
    <xf numFmtId="168" fontId="8" fillId="2" borderId="9" xfId="351" applyNumberFormat="1" applyFill="1" applyBorder="1" applyAlignment="1">
      <alignment horizontal="right"/>
    </xf>
    <xf numFmtId="49" fontId="8" fillId="2" borderId="9" xfId="351" applyNumberFormat="1" applyFill="1" applyBorder="1" applyAlignment="1">
      <alignment horizontal="left"/>
    </xf>
    <xf numFmtId="3" fontId="8" fillId="2" borderId="9" xfId="351" applyNumberFormat="1" applyFill="1" applyBorder="1"/>
    <xf numFmtId="169" fontId="8" fillId="2" borderId="9" xfId="351" applyNumberFormat="1" applyFill="1" applyBorder="1" applyAlignment="1">
      <alignment horizontal="right"/>
    </xf>
    <xf numFmtId="4" fontId="8" fillId="2" borderId="9" xfId="351" applyNumberFormat="1" applyFill="1" applyBorder="1" applyAlignment="1">
      <alignment horizontal="right"/>
    </xf>
    <xf numFmtId="0" fontId="8" fillId="2" borderId="9" xfId="351" applyFill="1" applyBorder="1"/>
    <xf numFmtId="167" fontId="7" fillId="2" borderId="9" xfId="371" applyNumberFormat="1" applyFill="1" applyBorder="1" applyAlignment="1">
      <alignment horizontal="left"/>
    </xf>
    <xf numFmtId="168" fontId="7" fillId="2" borderId="9" xfId="371" applyNumberFormat="1" applyFill="1" applyBorder="1" applyAlignment="1">
      <alignment horizontal="right"/>
    </xf>
    <xf numFmtId="49" fontId="7" fillId="2" borderId="9" xfId="371" applyNumberFormat="1" applyFill="1" applyBorder="1" applyAlignment="1">
      <alignment horizontal="left"/>
    </xf>
    <xf numFmtId="3" fontId="7" fillId="2" borderId="9" xfId="371" applyNumberFormat="1" applyFill="1" applyBorder="1"/>
    <xf numFmtId="169" fontId="7" fillId="2" borderId="9" xfId="371" applyNumberFormat="1" applyFill="1" applyBorder="1" applyAlignment="1">
      <alignment horizontal="right"/>
    </xf>
    <xf numFmtId="4" fontId="7" fillId="2" borderId="9" xfId="371" applyNumberFormat="1" applyFill="1" applyBorder="1" applyAlignment="1">
      <alignment horizontal="right"/>
    </xf>
    <xf numFmtId="0" fontId="7" fillId="2" borderId="9" xfId="371" applyFill="1" applyBorder="1"/>
    <xf numFmtId="167" fontId="7" fillId="35" borderId="9" xfId="371" applyNumberFormat="1" applyFill="1" applyBorder="1" applyAlignment="1">
      <alignment horizontal="left"/>
    </xf>
    <xf numFmtId="0" fontId="5" fillId="0" borderId="9" xfId="411" applyBorder="1"/>
    <xf numFmtId="4" fontId="5" fillId="0" borderId="9" xfId="411" applyNumberFormat="1" applyBorder="1" applyAlignment="1">
      <alignment horizontal="right"/>
    </xf>
    <xf numFmtId="169" fontId="5" fillId="0" borderId="9" xfId="411" applyNumberFormat="1" applyBorder="1" applyAlignment="1">
      <alignment horizontal="right"/>
    </xf>
    <xf numFmtId="3" fontId="5" fillId="0" borderId="9" xfId="411" applyNumberFormat="1" applyBorder="1"/>
    <xf numFmtId="168" fontId="5" fillId="0" borderId="9" xfId="411" applyNumberFormat="1" applyBorder="1" applyAlignment="1">
      <alignment horizontal="right"/>
    </xf>
    <xf numFmtId="49" fontId="5" fillId="0" borderId="9" xfId="411" applyNumberFormat="1" applyBorder="1" applyAlignment="1">
      <alignment horizontal="left"/>
    </xf>
    <xf numFmtId="167" fontId="5" fillId="0" borderId="9" xfId="411" applyNumberFormat="1" applyBorder="1" applyAlignment="1">
      <alignment horizontal="left"/>
    </xf>
    <xf numFmtId="167" fontId="6" fillId="2" borderId="9" xfId="391" applyNumberFormat="1" applyFill="1" applyBorder="1" applyAlignment="1">
      <alignment horizontal="left"/>
    </xf>
    <xf numFmtId="168" fontId="6" fillId="2" borderId="9" xfId="391" applyNumberFormat="1" applyFill="1" applyBorder="1" applyAlignment="1">
      <alignment horizontal="right"/>
    </xf>
    <xf numFmtId="49" fontId="6" fillId="2" borderId="9" xfId="391" applyNumberFormat="1" applyFill="1" applyBorder="1" applyAlignment="1">
      <alignment horizontal="left"/>
    </xf>
    <xf numFmtId="3" fontId="6" fillId="2" borderId="9" xfId="391" applyNumberFormat="1" applyFill="1" applyBorder="1"/>
    <xf numFmtId="169" fontId="6" fillId="2" borderId="9" xfId="391" applyNumberFormat="1" applyFill="1" applyBorder="1" applyAlignment="1">
      <alignment horizontal="right"/>
    </xf>
    <xf numFmtId="4" fontId="6" fillId="2" borderId="9" xfId="391" applyNumberFormat="1" applyFill="1" applyBorder="1" applyAlignment="1">
      <alignment horizontal="right"/>
    </xf>
    <xf numFmtId="0" fontId="6" fillId="2" borderId="9" xfId="391" applyFill="1" applyBorder="1"/>
    <xf numFmtId="0" fontId="3" fillId="0" borderId="9" xfId="451" applyBorder="1"/>
    <xf numFmtId="4" fontId="3" fillId="0" borderId="9" xfId="451" applyNumberFormat="1" applyBorder="1" applyAlignment="1">
      <alignment horizontal="right"/>
    </xf>
    <xf numFmtId="169" fontId="3" fillId="0" borderId="9" xfId="451" applyNumberFormat="1" applyBorder="1" applyAlignment="1">
      <alignment horizontal="right"/>
    </xf>
    <xf numFmtId="49" fontId="3" fillId="0" borderId="9" xfId="451" applyNumberFormat="1" applyBorder="1" applyAlignment="1">
      <alignment horizontal="left"/>
    </xf>
    <xf numFmtId="3" fontId="3" fillId="0" borderId="9" xfId="451" applyNumberFormat="1" applyBorder="1"/>
    <xf numFmtId="168" fontId="3" fillId="0" borderId="9" xfId="451" applyNumberFormat="1" applyBorder="1" applyAlignment="1">
      <alignment horizontal="right"/>
    </xf>
    <xf numFmtId="49" fontId="5" fillId="0" borderId="9" xfId="411" applyNumberFormat="1" applyFill="1" applyBorder="1" applyAlignment="1">
      <alignment horizontal="left"/>
    </xf>
    <xf numFmtId="167" fontId="3" fillId="0" borderId="9" xfId="451" applyNumberFormat="1" applyBorder="1" applyAlignment="1">
      <alignment horizontal="left"/>
    </xf>
    <xf numFmtId="167" fontId="5" fillId="2" borderId="9" xfId="411" applyNumberFormat="1" applyFill="1" applyBorder="1" applyAlignment="1">
      <alignment horizontal="left"/>
    </xf>
    <xf numFmtId="49" fontId="5" fillId="2" borderId="9" xfId="411" applyNumberFormat="1" applyFill="1" applyBorder="1" applyAlignment="1">
      <alignment horizontal="left"/>
    </xf>
    <xf numFmtId="168" fontId="5" fillId="2" borderId="9" xfId="411" applyNumberFormat="1" applyFill="1" applyBorder="1" applyAlignment="1">
      <alignment horizontal="right"/>
    </xf>
    <xf numFmtId="3" fontId="5" fillId="2" borderId="9" xfId="411" applyNumberFormat="1" applyFill="1" applyBorder="1"/>
    <xf numFmtId="169" fontId="5" fillId="2" borderId="9" xfId="411" applyNumberFormat="1" applyFill="1" applyBorder="1" applyAlignment="1">
      <alignment horizontal="right"/>
    </xf>
    <xf numFmtId="4" fontId="5" fillId="2" borderId="9" xfId="411" applyNumberFormat="1" applyFill="1" applyBorder="1" applyAlignment="1">
      <alignment horizontal="right"/>
    </xf>
    <xf numFmtId="0" fontId="5" fillId="2" borderId="9" xfId="411" applyFill="1" applyBorder="1"/>
    <xf numFmtId="167" fontId="3" fillId="2" borderId="9" xfId="451" applyNumberFormat="1" applyFill="1" applyBorder="1" applyAlignment="1">
      <alignment horizontal="left"/>
    </xf>
    <xf numFmtId="168" fontId="3" fillId="2" borderId="9" xfId="451" applyNumberFormat="1" applyFill="1" applyBorder="1" applyAlignment="1">
      <alignment horizontal="right"/>
    </xf>
    <xf numFmtId="49" fontId="3" fillId="2" borderId="9" xfId="451" applyNumberFormat="1" applyFill="1" applyBorder="1" applyAlignment="1">
      <alignment horizontal="left"/>
    </xf>
    <xf numFmtId="3" fontId="3" fillId="2" borderId="9" xfId="451" applyNumberFormat="1" applyFill="1" applyBorder="1"/>
    <xf numFmtId="169" fontId="3" fillId="2" borderId="9" xfId="451" applyNumberFormat="1" applyFill="1" applyBorder="1" applyAlignment="1">
      <alignment horizontal="right"/>
    </xf>
    <xf numFmtId="4" fontId="3" fillId="2" borderId="9" xfId="451" applyNumberFormat="1" applyFill="1" applyBorder="1" applyAlignment="1">
      <alignment horizontal="right"/>
    </xf>
    <xf numFmtId="0" fontId="3" fillId="2" borderId="9" xfId="451" applyFill="1" applyBorder="1"/>
    <xf numFmtId="167" fontId="2" fillId="2" borderId="9" xfId="471" applyNumberFormat="1" applyFill="1" applyBorder="1" applyAlignment="1">
      <alignment horizontal="left"/>
    </xf>
    <xf numFmtId="168" fontId="2" fillId="2" borderId="9" xfId="471" applyNumberFormat="1" applyFill="1" applyBorder="1" applyAlignment="1">
      <alignment horizontal="right"/>
    </xf>
    <xf numFmtId="49" fontId="2" fillId="2" borderId="9" xfId="471" applyNumberFormat="1" applyFill="1" applyBorder="1" applyAlignment="1">
      <alignment horizontal="left"/>
    </xf>
    <xf numFmtId="3" fontId="2" fillId="2" borderId="9" xfId="471" applyNumberFormat="1" applyFill="1" applyBorder="1"/>
    <xf numFmtId="169" fontId="2" fillId="2" borderId="9" xfId="471" applyNumberFormat="1" applyFill="1" applyBorder="1" applyAlignment="1">
      <alignment horizontal="right"/>
    </xf>
    <xf numFmtId="4" fontId="2" fillId="2" borderId="9" xfId="471" applyNumberFormat="1" applyFill="1" applyBorder="1" applyAlignment="1">
      <alignment horizontal="right"/>
    </xf>
    <xf numFmtId="0" fontId="2" fillId="2" borderId="9" xfId="471" applyFill="1" applyBorder="1"/>
    <xf numFmtId="167" fontId="2" fillId="0" borderId="9" xfId="471" applyNumberFormat="1" applyFill="1" applyBorder="1" applyAlignment="1">
      <alignment horizontal="left"/>
    </xf>
    <xf numFmtId="168" fontId="2" fillId="0" borderId="9" xfId="471" applyNumberFormat="1" applyFill="1" applyBorder="1" applyAlignment="1">
      <alignment horizontal="right"/>
    </xf>
    <xf numFmtId="49" fontId="2" fillId="0" borderId="9" xfId="471" applyNumberFormat="1" applyFill="1" applyBorder="1" applyAlignment="1">
      <alignment horizontal="left"/>
    </xf>
    <xf numFmtId="3" fontId="2" fillId="0" borderId="9" xfId="471" applyNumberFormat="1" applyFill="1" applyBorder="1"/>
    <xf numFmtId="169" fontId="2" fillId="0" borderId="9" xfId="471" applyNumberFormat="1" applyFill="1" applyBorder="1" applyAlignment="1">
      <alignment horizontal="right"/>
    </xf>
    <xf numFmtId="4" fontId="2" fillId="0" borderId="9" xfId="471" applyNumberFormat="1" applyFill="1" applyBorder="1" applyAlignment="1">
      <alignment horizontal="right"/>
    </xf>
    <xf numFmtId="0" fontId="2" fillId="0" borderId="9" xfId="471" applyFill="1" applyBorder="1"/>
    <xf numFmtId="167" fontId="3" fillId="0" borderId="9" xfId="451" applyNumberFormat="1" applyFill="1" applyBorder="1" applyAlignment="1">
      <alignment horizontal="left"/>
    </xf>
    <xf numFmtId="4" fontId="0" fillId="36" borderId="12" xfId="0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36" borderId="12" xfId="0" applyFill="1" applyBorder="1" applyAlignment="1">
      <alignment horizontal="center"/>
    </xf>
  </cellXfs>
  <cellStyles count="511">
    <cellStyle name="%20 - Vurgu1" xfId="19" builtinId="30" customBuiltin="1"/>
    <cellStyle name="%20 - Vurgu1 10" xfId="213" xr:uid="{30F6CD05-1005-4C19-A241-2DE3B3783D14}"/>
    <cellStyle name="%20 - Vurgu1 11" xfId="233" xr:uid="{0F4268C4-950A-46FB-82E2-B98B11A16AF6}"/>
    <cellStyle name="%20 - Vurgu1 12" xfId="253" xr:uid="{84B60F9F-4DAA-42AB-955C-228782A6777A}"/>
    <cellStyle name="%20 - Vurgu1 13" xfId="273" xr:uid="{A68250C5-32E3-43A9-B2A2-8CC9436A2B63}"/>
    <cellStyle name="%20 - Vurgu1 14" xfId="293" xr:uid="{2870E5F8-8769-45EE-954A-E3725886099D}"/>
    <cellStyle name="%20 - Vurgu1 15" xfId="313" xr:uid="{0DDA5372-9FB3-49FF-A111-8995FB2FB28D}"/>
    <cellStyle name="%20 - Vurgu1 16" xfId="333" xr:uid="{5EEBA900-FA88-4DA8-8550-E0C1DCBECE53}"/>
    <cellStyle name="%20 - Vurgu1 17" xfId="353" xr:uid="{4F3B9B77-6499-47EF-B8CD-F10E01B1C73B}"/>
    <cellStyle name="%20 - Vurgu1 18" xfId="373" xr:uid="{EB66E117-121E-4625-B105-0C202A24B73E}"/>
    <cellStyle name="%20 - Vurgu1 19" xfId="393" xr:uid="{CC252C1B-45E8-4449-8401-F80CED86E95C}"/>
    <cellStyle name="%20 - Vurgu1 2" xfId="51" xr:uid="{FA9BD307-C38F-4352-A71A-9DDF26C02AE5}"/>
    <cellStyle name="%20 - Vurgu1 20" xfId="413" xr:uid="{0F5E0F7C-5074-40E6-866C-AB1C7FF21567}"/>
    <cellStyle name="%20 - Vurgu1 21" xfId="433" xr:uid="{C305DE89-995D-4373-9CB2-88CE6C7FD0F5}"/>
    <cellStyle name="%20 - Vurgu1 22" xfId="453" xr:uid="{ECF1B241-60EE-4A1A-AB49-AE7B1E83A44E}"/>
    <cellStyle name="%20 - Vurgu1 23" xfId="473" xr:uid="{A092C3C5-000B-457F-99EA-E2871219EA4C}"/>
    <cellStyle name="%20 - Vurgu1 24" xfId="493" xr:uid="{B1D718EF-BF48-44B4-9FC0-D32834110F6B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7F033DF7-4F10-4CB8-B684-510E3E9B47ED}"/>
    <cellStyle name="%20 - Vurgu2 11" xfId="236" xr:uid="{A1ECD90D-2723-43EB-8A1F-9FF656308A24}"/>
    <cellStyle name="%20 - Vurgu2 12" xfId="256" xr:uid="{66CA83D6-7990-4362-9ACD-D00E8C299339}"/>
    <cellStyle name="%20 - Vurgu2 13" xfId="276" xr:uid="{5F698B3E-09E8-4EA2-918C-DEBCCF3569A7}"/>
    <cellStyle name="%20 - Vurgu2 14" xfId="296" xr:uid="{84D68AC8-DBE4-4189-A190-4E9AF511E710}"/>
    <cellStyle name="%20 - Vurgu2 15" xfId="316" xr:uid="{675F4C4A-08FC-43A3-935E-4C1F469C1FB3}"/>
    <cellStyle name="%20 - Vurgu2 16" xfId="336" xr:uid="{DFB78D2F-1C45-43FB-A632-BC3088523F5B}"/>
    <cellStyle name="%20 - Vurgu2 17" xfId="356" xr:uid="{AA820DFC-2292-463C-B313-0B8C01F45DE6}"/>
    <cellStyle name="%20 - Vurgu2 18" xfId="376" xr:uid="{952549CF-C891-4B0F-84CA-75ADC1F9D666}"/>
    <cellStyle name="%20 - Vurgu2 19" xfId="396" xr:uid="{17C4621B-1A55-49A8-B48C-4A887D0E99FE}"/>
    <cellStyle name="%20 - Vurgu2 2" xfId="54" xr:uid="{A0E515F0-F923-40DC-9602-5B58DB23AEF2}"/>
    <cellStyle name="%20 - Vurgu2 20" xfId="416" xr:uid="{145259F8-1E6C-4359-9E18-0A5FE1BB99B5}"/>
    <cellStyle name="%20 - Vurgu2 21" xfId="436" xr:uid="{CDDE4C41-BCF4-41F2-AAC7-8CC32AC8A80D}"/>
    <cellStyle name="%20 - Vurgu2 22" xfId="456" xr:uid="{6882BB61-A684-4202-9788-1374B55CDB95}"/>
    <cellStyle name="%20 - Vurgu2 23" xfId="476" xr:uid="{B5E00D78-D8AA-4DD5-AE74-FA4BAF931D48}"/>
    <cellStyle name="%20 - Vurgu2 24" xfId="496" xr:uid="{76AFCC47-AB25-41BC-8007-2EEEDE084E25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D7A02A96-F36E-4540-8E75-428925B8B77A}"/>
    <cellStyle name="%20 - Vurgu3 11" xfId="239" xr:uid="{EFC6D9E2-6300-4FEF-A509-2323AEEAE8E4}"/>
    <cellStyle name="%20 - Vurgu3 12" xfId="259" xr:uid="{766C023D-9A12-4825-8CEB-6FF470359108}"/>
    <cellStyle name="%20 - Vurgu3 13" xfId="279" xr:uid="{E9493C93-13DB-4686-B4FA-12909287734E}"/>
    <cellStyle name="%20 - Vurgu3 14" xfId="299" xr:uid="{0EC850BF-A9CA-4EE0-BE13-8C320BF7EE04}"/>
    <cellStyle name="%20 - Vurgu3 15" xfId="319" xr:uid="{ECDBBD17-75EF-4B37-9A92-9ED2B3148BA8}"/>
    <cellStyle name="%20 - Vurgu3 16" xfId="339" xr:uid="{D9129E57-536B-40C5-B890-6DB1877B35EB}"/>
    <cellStyle name="%20 - Vurgu3 17" xfId="359" xr:uid="{64CE1746-C8FA-4B1F-9711-45F736F1DECF}"/>
    <cellStyle name="%20 - Vurgu3 18" xfId="379" xr:uid="{B8635831-973D-4323-86AC-391D84E43270}"/>
    <cellStyle name="%20 - Vurgu3 19" xfId="399" xr:uid="{1BB3CEAB-E98D-42B9-AB17-25D604A19A6F}"/>
    <cellStyle name="%20 - Vurgu3 2" xfId="57" xr:uid="{691FB671-DDFA-4938-A8D1-4D4DA7E94351}"/>
    <cellStyle name="%20 - Vurgu3 20" xfId="419" xr:uid="{F45DD1B0-74AB-4C6C-8139-CAD527056159}"/>
    <cellStyle name="%20 - Vurgu3 21" xfId="439" xr:uid="{C1288693-C79E-4A20-936F-F7C9B7414059}"/>
    <cellStyle name="%20 - Vurgu3 22" xfId="459" xr:uid="{F54B3B0E-1FF5-4C42-973D-6D3212FCFAC4}"/>
    <cellStyle name="%20 - Vurgu3 23" xfId="479" xr:uid="{3E01EDFF-E277-4A43-B379-A353D2C0C0BD}"/>
    <cellStyle name="%20 - Vurgu3 24" xfId="499" xr:uid="{74E0AA3A-C62D-4B3F-942D-7C8BE1CBB8DB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8322D807-C3E2-493A-B268-D052EB58BDF9}"/>
    <cellStyle name="%20 - Vurgu4 11" xfId="242" xr:uid="{9773FC74-51B2-4115-B0B6-52B102BEFFD2}"/>
    <cellStyle name="%20 - Vurgu4 12" xfId="262" xr:uid="{35A84721-66DD-4437-A8B7-5155A728A390}"/>
    <cellStyle name="%20 - Vurgu4 13" xfId="282" xr:uid="{160B381F-1728-4487-965D-0B3C272A89D0}"/>
    <cellStyle name="%20 - Vurgu4 14" xfId="302" xr:uid="{7DA2465C-6045-4590-9A83-8788D1EFC1CA}"/>
    <cellStyle name="%20 - Vurgu4 15" xfId="322" xr:uid="{22C77B57-725D-4974-8B87-07B7CAAD1291}"/>
    <cellStyle name="%20 - Vurgu4 16" xfId="342" xr:uid="{02CC70B8-6CF3-4A3C-9BF2-F89DA5844FA8}"/>
    <cellStyle name="%20 - Vurgu4 17" xfId="362" xr:uid="{9E708C89-47A2-4965-8775-A6AADF8558E2}"/>
    <cellStyle name="%20 - Vurgu4 18" xfId="382" xr:uid="{EAB5823D-A909-48BD-8A75-338C2FAEE0DC}"/>
    <cellStyle name="%20 - Vurgu4 19" xfId="402" xr:uid="{688D1715-1127-407A-8D92-C095AD467FCD}"/>
    <cellStyle name="%20 - Vurgu4 2" xfId="60" xr:uid="{4DA5BD79-6725-41DB-802C-87D563C283B3}"/>
    <cellStyle name="%20 - Vurgu4 20" xfId="422" xr:uid="{9D02798F-1EAF-45D0-8AAE-04E0CC42E6E9}"/>
    <cellStyle name="%20 - Vurgu4 21" xfId="442" xr:uid="{6AA44BBF-F04E-49E2-BCD7-EC5BA0C0A7D1}"/>
    <cellStyle name="%20 - Vurgu4 22" xfId="462" xr:uid="{2FA1E027-D2A1-4AAF-B079-E044362314BC}"/>
    <cellStyle name="%20 - Vurgu4 23" xfId="482" xr:uid="{3DFDA702-F1D6-423E-88E5-B54B55BD02F9}"/>
    <cellStyle name="%20 - Vurgu4 24" xfId="502" xr:uid="{F7C97CDB-A853-482D-A825-2FB5DE917060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69A95D5A-B3D1-45CB-B591-D04453F45D01}"/>
    <cellStyle name="%20 - Vurgu5 11" xfId="245" xr:uid="{10723A44-1EA3-47CD-99D7-4CF356964DE7}"/>
    <cellStyle name="%20 - Vurgu5 12" xfId="265" xr:uid="{33D04153-951D-4817-9001-59AAE370DD96}"/>
    <cellStyle name="%20 - Vurgu5 13" xfId="285" xr:uid="{FCA1B7E3-F9C7-4F77-B3BA-5EC9851B54B5}"/>
    <cellStyle name="%20 - Vurgu5 14" xfId="305" xr:uid="{63EBAA57-65F7-48E8-A518-E31BD96FB061}"/>
    <cellStyle name="%20 - Vurgu5 15" xfId="325" xr:uid="{3822AB87-6623-45E9-B96C-F160C35BB3C2}"/>
    <cellStyle name="%20 - Vurgu5 16" xfId="345" xr:uid="{95194AB7-D2A4-48A2-83A2-462D24E67B5A}"/>
    <cellStyle name="%20 - Vurgu5 17" xfId="365" xr:uid="{EFA9CAB7-E244-4614-B57C-0C47E2AA021D}"/>
    <cellStyle name="%20 - Vurgu5 18" xfId="385" xr:uid="{FAB27E1C-83A1-42EE-9BBD-C7F1A1404500}"/>
    <cellStyle name="%20 - Vurgu5 19" xfId="405" xr:uid="{39E602F9-0BE7-4B29-A49E-B3120397FC0F}"/>
    <cellStyle name="%20 - Vurgu5 2" xfId="63" xr:uid="{DAEA4849-537D-463D-9085-C490FD5D2253}"/>
    <cellStyle name="%20 - Vurgu5 20" xfId="425" xr:uid="{5C9E320F-263E-4038-9FA1-333EE91E505D}"/>
    <cellStyle name="%20 - Vurgu5 21" xfId="445" xr:uid="{E045D356-643F-4F49-AA66-B80641721CF1}"/>
    <cellStyle name="%20 - Vurgu5 22" xfId="465" xr:uid="{A7AF6D1B-DCA5-480F-B417-59D71BD2900E}"/>
    <cellStyle name="%20 - Vurgu5 23" xfId="485" xr:uid="{FC2284FB-C08E-41DA-9A0D-913D9B42DC10}"/>
    <cellStyle name="%20 - Vurgu5 24" xfId="505" xr:uid="{7F819B62-869B-4448-A6EB-EC6AF00712B7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539C3541-27C8-4487-AF65-03239EAE39FE}"/>
    <cellStyle name="%20 - Vurgu6 11" xfId="248" xr:uid="{4A041AEA-DCAA-47F6-AA61-F648B54890CC}"/>
    <cellStyle name="%20 - Vurgu6 12" xfId="268" xr:uid="{41ACB8AF-0EFC-4D16-AA71-4EDB9B465587}"/>
    <cellStyle name="%20 - Vurgu6 13" xfId="288" xr:uid="{9690E044-C563-4AFA-BEF0-0FC18C1B7BBB}"/>
    <cellStyle name="%20 - Vurgu6 14" xfId="308" xr:uid="{D7ED4A1A-768D-4DC6-913A-48F96BE7E785}"/>
    <cellStyle name="%20 - Vurgu6 15" xfId="328" xr:uid="{7CAE2B20-D653-4CE2-B043-93DC5EC626CA}"/>
    <cellStyle name="%20 - Vurgu6 16" xfId="348" xr:uid="{97090363-E971-4530-9509-B96255CFA8BF}"/>
    <cellStyle name="%20 - Vurgu6 17" xfId="368" xr:uid="{A2C3E33C-4103-404F-A9C9-EB798F126341}"/>
    <cellStyle name="%20 - Vurgu6 18" xfId="388" xr:uid="{CF6FE123-B674-4D63-BCC0-8443E5AA05D4}"/>
    <cellStyle name="%20 - Vurgu6 19" xfId="408" xr:uid="{C2774D0A-879F-439F-BCD9-F8B60CBA9AEA}"/>
    <cellStyle name="%20 - Vurgu6 2" xfId="66" xr:uid="{F164CD72-381D-4EB4-A7E8-2F4A069F4FF0}"/>
    <cellStyle name="%20 - Vurgu6 20" xfId="428" xr:uid="{927B4E0D-E01D-48A0-A97B-2991E2D1D956}"/>
    <cellStyle name="%20 - Vurgu6 21" xfId="448" xr:uid="{D53CDDFB-7558-4511-9F16-D8FCBD4AFDC1}"/>
    <cellStyle name="%20 - Vurgu6 22" xfId="468" xr:uid="{879963C3-7EC4-44BE-B9C6-8B5EAB3F7793}"/>
    <cellStyle name="%20 - Vurgu6 23" xfId="488" xr:uid="{D854CF82-BFF9-45D8-81B5-CDB153101081}"/>
    <cellStyle name="%20 - Vurgu6 24" xfId="508" xr:uid="{FB6ED91C-3290-4F97-BFF8-A45D8F2BB25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0BD5C534-FB1F-4294-A8AD-D6A87AEE71A6}"/>
    <cellStyle name="%40 - Vurgu1 11" xfId="234" xr:uid="{A3A51EC3-0787-4DB6-A8EA-2930B5BFCADE}"/>
    <cellStyle name="%40 - Vurgu1 12" xfId="254" xr:uid="{A977074C-D2AF-4AF9-A368-F2BA9F308D84}"/>
    <cellStyle name="%40 - Vurgu1 13" xfId="274" xr:uid="{1D2745E0-EAF2-4B8C-8196-E74CA746F136}"/>
    <cellStyle name="%40 - Vurgu1 14" xfId="294" xr:uid="{2C1661A9-FD8F-47CC-883A-21ECBB9E137A}"/>
    <cellStyle name="%40 - Vurgu1 15" xfId="314" xr:uid="{5070115C-3947-4244-9233-7580375FE019}"/>
    <cellStyle name="%40 - Vurgu1 16" xfId="334" xr:uid="{E02BC63A-2146-410C-B3D2-484BD1C12021}"/>
    <cellStyle name="%40 - Vurgu1 17" xfId="354" xr:uid="{80797ED8-9AC6-4956-AA29-D1911A60571C}"/>
    <cellStyle name="%40 - Vurgu1 18" xfId="374" xr:uid="{302ACCC7-E1CC-4AC7-8CBB-258794178F22}"/>
    <cellStyle name="%40 - Vurgu1 19" xfId="394" xr:uid="{39EB0944-1E63-4229-85DD-96449FBF1AE9}"/>
    <cellStyle name="%40 - Vurgu1 2" xfId="52" xr:uid="{64BC691D-7CA9-4D5C-A5C2-983635AAA1A4}"/>
    <cellStyle name="%40 - Vurgu1 20" xfId="414" xr:uid="{AA4D7188-08A3-4CBD-8E0D-818B3409689C}"/>
    <cellStyle name="%40 - Vurgu1 21" xfId="434" xr:uid="{E58E87F0-3C22-41CC-9215-A8A713668FB4}"/>
    <cellStyle name="%40 - Vurgu1 22" xfId="454" xr:uid="{58CE185D-F38B-441D-8C17-DD06B960C7DB}"/>
    <cellStyle name="%40 - Vurgu1 23" xfId="474" xr:uid="{45DCCAED-4CD1-4E82-B87D-B534B3E2C943}"/>
    <cellStyle name="%40 - Vurgu1 24" xfId="494" xr:uid="{03E6F2E5-F3B3-4EC2-9BD1-DF1116CF9F1C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FEE46F5D-11CA-4543-BF5F-8CD7BC830A47}"/>
    <cellStyle name="%40 - Vurgu2 11" xfId="237" xr:uid="{735FDA98-88B0-4290-9309-4190D8F7087A}"/>
    <cellStyle name="%40 - Vurgu2 12" xfId="257" xr:uid="{0F8E180A-B4BB-49F1-9ED7-17B0929CA398}"/>
    <cellStyle name="%40 - Vurgu2 13" xfId="277" xr:uid="{61A965F1-0E71-4803-864A-F6F84B6AF7E1}"/>
    <cellStyle name="%40 - Vurgu2 14" xfId="297" xr:uid="{CC259F9E-1FE8-47A7-A1E6-488226C49FFC}"/>
    <cellStyle name="%40 - Vurgu2 15" xfId="317" xr:uid="{CF4CF3D4-49B4-41BD-A7A7-F97D627483E5}"/>
    <cellStyle name="%40 - Vurgu2 16" xfId="337" xr:uid="{F6FABE4E-BF2A-46DF-8F14-13027BADEDC8}"/>
    <cellStyle name="%40 - Vurgu2 17" xfId="357" xr:uid="{75B2C853-8CD0-490F-87AC-50192687C01B}"/>
    <cellStyle name="%40 - Vurgu2 18" xfId="377" xr:uid="{4CBEB93E-BAB1-4F34-9E28-8561DA9B0042}"/>
    <cellStyle name="%40 - Vurgu2 19" xfId="397" xr:uid="{D70B8A9F-9ABF-4AAB-B145-9601F4D4F615}"/>
    <cellStyle name="%40 - Vurgu2 2" xfId="55" xr:uid="{BAD09826-DC3E-4C68-82C5-3FCB359EC1AA}"/>
    <cellStyle name="%40 - Vurgu2 20" xfId="417" xr:uid="{2A8123E0-2F2E-4012-B33E-48AB180D4B64}"/>
    <cellStyle name="%40 - Vurgu2 21" xfId="437" xr:uid="{8702B29A-F863-41F1-A508-3F92A0DC1819}"/>
    <cellStyle name="%40 - Vurgu2 22" xfId="457" xr:uid="{D5887875-9DD8-4B6E-BB51-A051A2798F80}"/>
    <cellStyle name="%40 - Vurgu2 23" xfId="477" xr:uid="{92039034-58FC-4B3F-B1D8-9CE3B30AEC29}"/>
    <cellStyle name="%40 - Vurgu2 24" xfId="497" xr:uid="{B18A9B70-C80D-4477-AC0D-D606DC84C747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6E0D7DDC-45C4-4B01-856F-B74207FA2C18}"/>
    <cellStyle name="%40 - Vurgu3 11" xfId="240" xr:uid="{99345A2D-E908-48B3-A7C8-33F6BF652F54}"/>
    <cellStyle name="%40 - Vurgu3 12" xfId="260" xr:uid="{9ABCBBD1-E763-4A1D-BB56-6096A40CB8DA}"/>
    <cellStyle name="%40 - Vurgu3 13" xfId="280" xr:uid="{169BC942-4EE1-4D38-8188-0DFC8DA99508}"/>
    <cellStyle name="%40 - Vurgu3 14" xfId="300" xr:uid="{CB405ADA-B8A4-4B38-9C25-E0DC174CC7AF}"/>
    <cellStyle name="%40 - Vurgu3 15" xfId="320" xr:uid="{3580FE7B-3C3A-433F-8050-8E143C8CAECA}"/>
    <cellStyle name="%40 - Vurgu3 16" xfId="340" xr:uid="{90F02ED5-044D-46E9-91AC-5657E8978B95}"/>
    <cellStyle name="%40 - Vurgu3 17" xfId="360" xr:uid="{C856B51C-B5F0-4639-8937-A105E1E3FCEA}"/>
    <cellStyle name="%40 - Vurgu3 18" xfId="380" xr:uid="{DB900CF9-B070-46D9-AF77-166A59C42B8B}"/>
    <cellStyle name="%40 - Vurgu3 19" xfId="400" xr:uid="{4B7124EC-FAD2-4DAF-B9AB-718CF20BE24C}"/>
    <cellStyle name="%40 - Vurgu3 2" xfId="58" xr:uid="{95435DF5-18B9-4571-9947-BA7AF8057E1F}"/>
    <cellStyle name="%40 - Vurgu3 20" xfId="420" xr:uid="{5AB30456-9C37-450A-9D24-342E00EBB2AD}"/>
    <cellStyle name="%40 - Vurgu3 21" xfId="440" xr:uid="{D8898CC1-6B4A-4925-A469-677B6DE07272}"/>
    <cellStyle name="%40 - Vurgu3 22" xfId="460" xr:uid="{4390C980-719C-4C79-A41C-EA6A800650D7}"/>
    <cellStyle name="%40 - Vurgu3 23" xfId="480" xr:uid="{FC29FB56-EE4C-4C88-9843-76D1E08A2FFA}"/>
    <cellStyle name="%40 - Vurgu3 24" xfId="500" xr:uid="{E79CBDE0-F683-4AB3-A54F-23EADE27C7A4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F6CCB3BD-B128-467C-9E4B-9438B982EDA9}"/>
    <cellStyle name="%40 - Vurgu4 11" xfId="243" xr:uid="{1CE5A581-AD8A-470E-A15C-AF3DDDD806D8}"/>
    <cellStyle name="%40 - Vurgu4 12" xfId="263" xr:uid="{71EF907F-1E69-451D-8F44-C2A95BC4A9FD}"/>
    <cellStyle name="%40 - Vurgu4 13" xfId="283" xr:uid="{979FAFF5-47F9-4101-A71E-BAC4BFDA656B}"/>
    <cellStyle name="%40 - Vurgu4 14" xfId="303" xr:uid="{9F852C5A-E532-4798-AF64-0592CE4D772F}"/>
    <cellStyle name="%40 - Vurgu4 15" xfId="323" xr:uid="{496E5512-7868-4C8A-8809-6066C1C34646}"/>
    <cellStyle name="%40 - Vurgu4 16" xfId="343" xr:uid="{FC05BE91-B343-4183-A8FD-1A8B6F2DE8E5}"/>
    <cellStyle name="%40 - Vurgu4 17" xfId="363" xr:uid="{635671AB-21BE-4959-B91A-69C9352FC275}"/>
    <cellStyle name="%40 - Vurgu4 18" xfId="383" xr:uid="{BF0B5DCB-B329-426F-A47E-D7A02C615B7E}"/>
    <cellStyle name="%40 - Vurgu4 19" xfId="403" xr:uid="{76E0806F-5ACD-458A-A50B-56E41CA88562}"/>
    <cellStyle name="%40 - Vurgu4 2" xfId="61" xr:uid="{B4CC6821-4BD9-40E6-BA9D-F5338D6E245B}"/>
    <cellStyle name="%40 - Vurgu4 20" xfId="423" xr:uid="{FA0BD9EC-1161-4D73-8565-608F9A56212B}"/>
    <cellStyle name="%40 - Vurgu4 21" xfId="443" xr:uid="{B2D9A00F-7629-47AE-8D6D-25C3B69E3D03}"/>
    <cellStyle name="%40 - Vurgu4 22" xfId="463" xr:uid="{45C75578-CDC3-41B6-B2A6-88388335EED2}"/>
    <cellStyle name="%40 - Vurgu4 23" xfId="483" xr:uid="{EB597EAA-CEDD-46ED-9A99-9D01AF508257}"/>
    <cellStyle name="%40 - Vurgu4 24" xfId="503" xr:uid="{8AA28374-4536-4155-9389-989A015DEDD5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669F61E3-BF84-4BB2-A2CE-9A50FBD8FAFF}"/>
    <cellStyle name="%40 - Vurgu5 11" xfId="246" xr:uid="{16F13C22-69B1-439B-BEAF-457C8CBDFE2B}"/>
    <cellStyle name="%40 - Vurgu5 12" xfId="266" xr:uid="{F244D037-C983-4F23-A7F3-0E983EFA2FAA}"/>
    <cellStyle name="%40 - Vurgu5 13" xfId="286" xr:uid="{ABF3C90F-620A-4EFE-A29B-FFBD2E368F1E}"/>
    <cellStyle name="%40 - Vurgu5 14" xfId="306" xr:uid="{6D472EDD-0ACC-42EF-9E85-5EAC77CD87F6}"/>
    <cellStyle name="%40 - Vurgu5 15" xfId="326" xr:uid="{4F6C619E-D557-4221-9137-D75FFDA47077}"/>
    <cellStyle name="%40 - Vurgu5 16" xfId="346" xr:uid="{C8CEF774-DC37-43FB-B6B4-85E4E2B1B621}"/>
    <cellStyle name="%40 - Vurgu5 17" xfId="366" xr:uid="{204A8B90-5A87-4210-837C-88FA1EAD36D9}"/>
    <cellStyle name="%40 - Vurgu5 18" xfId="386" xr:uid="{52E1F243-4978-46EC-B0EF-24AAC8D8ACE6}"/>
    <cellStyle name="%40 - Vurgu5 19" xfId="406" xr:uid="{F1B0206A-E351-4FEA-9CC4-46547FFD6801}"/>
    <cellStyle name="%40 - Vurgu5 2" xfId="64" xr:uid="{0CF6928B-1597-4F7A-87EC-3CC6CAD9187F}"/>
    <cellStyle name="%40 - Vurgu5 20" xfId="426" xr:uid="{22615452-42D8-4889-9681-767EAC3013AF}"/>
    <cellStyle name="%40 - Vurgu5 21" xfId="446" xr:uid="{8D538B9A-8420-48AA-911C-57F5373509B9}"/>
    <cellStyle name="%40 - Vurgu5 22" xfId="466" xr:uid="{E0A8E32C-5965-4905-A610-9FE2B7D8F66A}"/>
    <cellStyle name="%40 - Vurgu5 23" xfId="486" xr:uid="{613B7ED3-B07E-4F1F-95D0-EE21A7110109}"/>
    <cellStyle name="%40 - Vurgu5 24" xfId="506" xr:uid="{C03C42F4-2DC1-4948-A728-376CBD9ACE13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4B181E1A-C10D-4053-994E-2039E63B5662}"/>
    <cellStyle name="%40 - Vurgu6 11" xfId="249" xr:uid="{15CDC72D-60C4-4DF3-BEF2-B4909798980E}"/>
    <cellStyle name="%40 - Vurgu6 12" xfId="269" xr:uid="{5B1A3E42-AE24-4136-9665-31F10878E42F}"/>
    <cellStyle name="%40 - Vurgu6 13" xfId="289" xr:uid="{E402F2B9-916C-450A-B1B8-5F24DA3FA53F}"/>
    <cellStyle name="%40 - Vurgu6 14" xfId="309" xr:uid="{0E8CE35D-A492-4423-B717-99C9B73383F4}"/>
    <cellStyle name="%40 - Vurgu6 15" xfId="329" xr:uid="{D033C9D6-020E-42E9-9FD8-C0E1F250DF06}"/>
    <cellStyle name="%40 - Vurgu6 16" xfId="349" xr:uid="{3BADCFED-5F29-4586-9107-20046CDA70B1}"/>
    <cellStyle name="%40 - Vurgu6 17" xfId="369" xr:uid="{6726DC3C-1942-4162-AB89-F07BE9CC38C6}"/>
    <cellStyle name="%40 - Vurgu6 18" xfId="389" xr:uid="{05E71D1D-7E8B-42AF-82ED-75750CE2186C}"/>
    <cellStyle name="%40 - Vurgu6 19" xfId="409" xr:uid="{1093327C-4101-4C94-ABDF-7EE79A4114F5}"/>
    <cellStyle name="%40 - Vurgu6 2" xfId="67" xr:uid="{D33428DB-F8DF-453C-A164-91BD41BB6199}"/>
    <cellStyle name="%40 - Vurgu6 20" xfId="429" xr:uid="{5BB4C440-93B3-48E1-A46D-762B331B661A}"/>
    <cellStyle name="%40 - Vurgu6 21" xfId="449" xr:uid="{1B8388E8-F6C3-4945-AF55-6E71CB0B6C08}"/>
    <cellStyle name="%40 - Vurgu6 22" xfId="469" xr:uid="{B8EEBADB-4C29-4ECA-8702-F93ACACEEFDD}"/>
    <cellStyle name="%40 - Vurgu6 23" xfId="489" xr:uid="{74AFCA78-5E24-4306-956F-B3563D8B8C49}"/>
    <cellStyle name="%40 - Vurgu6 24" xfId="509" xr:uid="{C754EF3A-3B01-440C-8BE9-A65EAABD0404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3504C591-C1DC-4AEF-B33E-3F1D5D364004}"/>
    <cellStyle name="%60 - Vurgu1 11" xfId="235" xr:uid="{16945265-C95D-4090-AD2F-349B4865C373}"/>
    <cellStyle name="%60 - Vurgu1 12" xfId="255" xr:uid="{7A5E5019-CC6C-4C44-ADF2-27D9C4A6CDF8}"/>
    <cellStyle name="%60 - Vurgu1 13" xfId="275" xr:uid="{180AA995-EC2D-43A7-93F4-47DAF70F44C9}"/>
    <cellStyle name="%60 - Vurgu1 14" xfId="295" xr:uid="{58A72889-05E7-4F29-B86F-90540C429DE9}"/>
    <cellStyle name="%60 - Vurgu1 15" xfId="315" xr:uid="{1ACD10D3-139F-4AE4-A313-E3984CD47672}"/>
    <cellStyle name="%60 - Vurgu1 16" xfId="335" xr:uid="{F52348B7-6B87-47AB-AC6B-D13B8CB94D68}"/>
    <cellStyle name="%60 - Vurgu1 17" xfId="355" xr:uid="{050E9B78-5B50-4AF4-9EF9-F97D62D3F1FF}"/>
    <cellStyle name="%60 - Vurgu1 18" xfId="375" xr:uid="{1A82F3D4-B091-4144-9636-EBD31F5CF00B}"/>
    <cellStyle name="%60 - Vurgu1 19" xfId="395" xr:uid="{F90E3C9E-65F9-4C68-896B-7EF535FCCBFE}"/>
    <cellStyle name="%60 - Vurgu1 2" xfId="53" xr:uid="{A749DB15-62DB-49E4-8565-FD270D07D99A}"/>
    <cellStyle name="%60 - Vurgu1 20" xfId="415" xr:uid="{D146F0D4-DD14-44E2-9C26-1D7761BECB82}"/>
    <cellStyle name="%60 - Vurgu1 21" xfId="435" xr:uid="{7441BBF7-4332-40D1-B241-5A6AAEA4C4EA}"/>
    <cellStyle name="%60 - Vurgu1 22" xfId="455" xr:uid="{D28D025B-1675-49AF-BE6D-825EA97C6162}"/>
    <cellStyle name="%60 - Vurgu1 23" xfId="475" xr:uid="{BEC6A23E-6108-43C7-A2C5-00B6E8476165}"/>
    <cellStyle name="%60 - Vurgu1 24" xfId="495" xr:uid="{3B562AD9-F52C-4305-A1A9-AC3ECE37BFA3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919E9EA6-0C6E-4463-9AC0-46206985911E}"/>
    <cellStyle name="%60 - Vurgu2 11" xfId="238" xr:uid="{4F66E9D5-207D-474D-92A5-E32C02ECB1AF}"/>
    <cellStyle name="%60 - Vurgu2 12" xfId="258" xr:uid="{A7A27FB2-BC3C-4367-AFB2-5C1FE93402A4}"/>
    <cellStyle name="%60 - Vurgu2 13" xfId="278" xr:uid="{154B595B-51EF-4D8D-AC7E-DE549A68AF04}"/>
    <cellStyle name="%60 - Vurgu2 14" xfId="298" xr:uid="{3AFEE7E5-3080-4F86-915B-0F731EA9D232}"/>
    <cellStyle name="%60 - Vurgu2 15" xfId="318" xr:uid="{1B216CB4-C395-44FD-A51A-E16A4C346FF1}"/>
    <cellStyle name="%60 - Vurgu2 16" xfId="338" xr:uid="{F026F10D-3DE0-4723-89E7-3D1236B710AE}"/>
    <cellStyle name="%60 - Vurgu2 17" xfId="358" xr:uid="{1C526DFD-1694-450F-9496-3E13902D1B5C}"/>
    <cellStyle name="%60 - Vurgu2 18" xfId="378" xr:uid="{B72B5B0B-D991-43C6-8D93-0063D9B30334}"/>
    <cellStyle name="%60 - Vurgu2 19" xfId="398" xr:uid="{BAAE5D96-0944-47E9-8DA8-4F4F5129D8A1}"/>
    <cellStyle name="%60 - Vurgu2 2" xfId="56" xr:uid="{5AE70364-B940-481A-AF06-E19BBE068921}"/>
    <cellStyle name="%60 - Vurgu2 20" xfId="418" xr:uid="{0E886BB1-30AE-4DFE-9941-53B0DAAC87FD}"/>
    <cellStyle name="%60 - Vurgu2 21" xfId="438" xr:uid="{3061DDE8-0F28-4FED-B0AC-6B751B9B0B43}"/>
    <cellStyle name="%60 - Vurgu2 22" xfId="458" xr:uid="{0152736D-8B78-4AD2-A063-6E9E6EE9C9DE}"/>
    <cellStyle name="%60 - Vurgu2 23" xfId="478" xr:uid="{FEE0A2E2-D83D-4DE2-BFB1-FE36DDCF5250}"/>
    <cellStyle name="%60 - Vurgu2 24" xfId="498" xr:uid="{33EC7C6F-7DFB-41E3-B724-208DF718E475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209D213B-BA50-458B-ACF4-CACAFD9FF957}"/>
    <cellStyle name="%60 - Vurgu3 11" xfId="241" xr:uid="{CFF542DA-3A53-42EF-AC88-664F9EBC364F}"/>
    <cellStyle name="%60 - Vurgu3 12" xfId="261" xr:uid="{F5A9E583-F1AB-4D0E-AA98-58592DE3A087}"/>
    <cellStyle name="%60 - Vurgu3 13" xfId="281" xr:uid="{B41D40A2-B2F1-446D-A433-5FDDFCCE99E3}"/>
    <cellStyle name="%60 - Vurgu3 14" xfId="301" xr:uid="{D07C3A2A-5AE4-4A77-B6A2-16DE7BA58186}"/>
    <cellStyle name="%60 - Vurgu3 15" xfId="321" xr:uid="{6F71FFDF-26ED-46FE-AD82-E2AA009A7CFD}"/>
    <cellStyle name="%60 - Vurgu3 16" xfId="341" xr:uid="{DA59E1E4-D514-427F-B5ED-5770757C98E2}"/>
    <cellStyle name="%60 - Vurgu3 17" xfId="361" xr:uid="{46314014-D6C3-4879-9CF2-E5AED436FE98}"/>
    <cellStyle name="%60 - Vurgu3 18" xfId="381" xr:uid="{A330B932-E187-46E5-A357-E6587A01EFD2}"/>
    <cellStyle name="%60 - Vurgu3 19" xfId="401" xr:uid="{7A60E8F1-0F84-445E-8584-51F2334C039E}"/>
    <cellStyle name="%60 - Vurgu3 2" xfId="59" xr:uid="{9B116997-CCBC-4172-9BC6-2CDA1983F8EC}"/>
    <cellStyle name="%60 - Vurgu3 20" xfId="421" xr:uid="{CA3E7FC5-C3D6-4696-95E9-AFAB8345FA83}"/>
    <cellStyle name="%60 - Vurgu3 21" xfId="441" xr:uid="{6CF5E3A3-513A-4FF8-90BB-A15676941936}"/>
    <cellStyle name="%60 - Vurgu3 22" xfId="461" xr:uid="{DE198047-08F4-4834-9DAB-40AEDF02B747}"/>
    <cellStyle name="%60 - Vurgu3 23" xfId="481" xr:uid="{87D3999B-B75D-45FC-A198-240EC1FF6392}"/>
    <cellStyle name="%60 - Vurgu3 24" xfId="501" xr:uid="{8C84487F-437E-43E7-BE94-38F818EAF788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79FF235A-A9DD-4A9F-987D-15181DCF48A3}"/>
    <cellStyle name="%60 - Vurgu4 11" xfId="244" xr:uid="{2D131821-CA99-4EFE-BABD-CF2D21C28DD7}"/>
    <cellStyle name="%60 - Vurgu4 12" xfId="264" xr:uid="{16D1EA3C-D2D3-4136-819A-2E798C1C514D}"/>
    <cellStyle name="%60 - Vurgu4 13" xfId="284" xr:uid="{B988DAEB-58D5-4C04-9FA9-E0777E3D9272}"/>
    <cellStyle name="%60 - Vurgu4 14" xfId="304" xr:uid="{14BF2CF3-308D-465D-948F-A3C17F559FAB}"/>
    <cellStyle name="%60 - Vurgu4 15" xfId="324" xr:uid="{188F5FD5-A1CC-4EC6-9A38-A69E326690A0}"/>
    <cellStyle name="%60 - Vurgu4 16" xfId="344" xr:uid="{E8548877-D5F7-4CE5-9886-9BC9E1A92B91}"/>
    <cellStyle name="%60 - Vurgu4 17" xfId="364" xr:uid="{1322D0AA-C42D-4752-840A-DC3B1068B52C}"/>
    <cellStyle name="%60 - Vurgu4 18" xfId="384" xr:uid="{4EA6C852-3411-474E-B75A-7E58C932DAD6}"/>
    <cellStyle name="%60 - Vurgu4 19" xfId="404" xr:uid="{46B6E649-B878-4C36-9F79-0EC2D6E02CA3}"/>
    <cellStyle name="%60 - Vurgu4 2" xfId="62" xr:uid="{D4A79C3F-41E1-49A3-9E2B-B04FC460EA80}"/>
    <cellStyle name="%60 - Vurgu4 20" xfId="424" xr:uid="{0833107A-1192-4F00-B529-DDDCAD90DACB}"/>
    <cellStyle name="%60 - Vurgu4 21" xfId="444" xr:uid="{FB7D3CFF-39C7-4846-B790-B6E8885E1525}"/>
    <cellStyle name="%60 - Vurgu4 22" xfId="464" xr:uid="{5C73D18C-7686-4FBD-9791-87F9DE77EC52}"/>
    <cellStyle name="%60 - Vurgu4 23" xfId="484" xr:uid="{E208FBCD-1F15-4EF6-AB64-D5C8E5633E00}"/>
    <cellStyle name="%60 - Vurgu4 24" xfId="504" xr:uid="{1FC2E58E-0BB2-40F0-A841-F7850E312A2A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595CF573-7688-4EC0-B4F1-9F2E67364CD8}"/>
    <cellStyle name="%60 - Vurgu5 11" xfId="247" xr:uid="{DB53FA17-8177-4B4D-8A7E-6F9F34BEF0B3}"/>
    <cellStyle name="%60 - Vurgu5 12" xfId="267" xr:uid="{0C73A086-340F-49A7-A3B2-5F7795C0F8ED}"/>
    <cellStyle name="%60 - Vurgu5 13" xfId="287" xr:uid="{F5569C4E-1733-475E-BE13-8F761221525E}"/>
    <cellStyle name="%60 - Vurgu5 14" xfId="307" xr:uid="{B0E928E0-338C-4839-A05A-A98588FAC6D7}"/>
    <cellStyle name="%60 - Vurgu5 15" xfId="327" xr:uid="{30105FC3-F9F0-4F4A-8201-B8EFD0499297}"/>
    <cellStyle name="%60 - Vurgu5 16" xfId="347" xr:uid="{8609CF6C-27AF-404C-B5CC-5F84B4F3E5EC}"/>
    <cellStyle name="%60 - Vurgu5 17" xfId="367" xr:uid="{B45AADC9-46DA-449D-9ABE-4B031142D3AA}"/>
    <cellStyle name="%60 - Vurgu5 18" xfId="387" xr:uid="{B5FEA4A7-7FC3-432D-A597-537A439ADB55}"/>
    <cellStyle name="%60 - Vurgu5 19" xfId="407" xr:uid="{7AD50FC7-1066-4419-9D0B-4D14AB00039F}"/>
    <cellStyle name="%60 - Vurgu5 2" xfId="65" xr:uid="{AEBDEF08-873D-4259-999F-5FCA63B9CDE5}"/>
    <cellStyle name="%60 - Vurgu5 20" xfId="427" xr:uid="{C5A656B7-014D-4811-989C-B3D9146243AE}"/>
    <cellStyle name="%60 - Vurgu5 21" xfId="447" xr:uid="{08EAD1EA-7501-4569-A1E9-C40A7FF732B7}"/>
    <cellStyle name="%60 - Vurgu5 22" xfId="467" xr:uid="{09801DDF-1FA6-4A0F-A559-95E63E3F596E}"/>
    <cellStyle name="%60 - Vurgu5 23" xfId="487" xr:uid="{BCB100A3-B9D7-46B5-9C67-2266373F5ED0}"/>
    <cellStyle name="%60 - Vurgu5 24" xfId="507" xr:uid="{21966886-79E0-48BA-B0A0-5A8871B7F8BA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532AB12D-1F0C-4F3E-9353-372561481C14}"/>
    <cellStyle name="%60 - Vurgu6 11" xfId="250" xr:uid="{B5A82F51-5FD8-4A90-A6F4-85D7F51238DE}"/>
    <cellStyle name="%60 - Vurgu6 12" xfId="270" xr:uid="{EEFDAF46-2F91-44EA-8176-0400D7D59199}"/>
    <cellStyle name="%60 - Vurgu6 13" xfId="290" xr:uid="{CEA4E313-0EB5-4E0B-AFC1-3EB95B1DE57A}"/>
    <cellStyle name="%60 - Vurgu6 14" xfId="310" xr:uid="{277DF2A8-8C92-45BC-A575-5227E55E2DEA}"/>
    <cellStyle name="%60 - Vurgu6 15" xfId="330" xr:uid="{6FA453D7-913D-4AD4-BDDE-A8388D3F0764}"/>
    <cellStyle name="%60 - Vurgu6 16" xfId="350" xr:uid="{2D31FE59-DB85-4682-BB68-5368319B965D}"/>
    <cellStyle name="%60 - Vurgu6 17" xfId="370" xr:uid="{C71C46E1-2FD1-466E-A4F6-7C1CF8F53146}"/>
    <cellStyle name="%60 - Vurgu6 18" xfId="390" xr:uid="{CB0D99AA-2F8E-40F1-9CDC-721B19769BD6}"/>
    <cellStyle name="%60 - Vurgu6 19" xfId="410" xr:uid="{76CF9A37-1DEF-439D-A461-5DB84B2EFB71}"/>
    <cellStyle name="%60 - Vurgu6 2" xfId="68" xr:uid="{59D4DD83-86F1-441F-B076-9E66181B13D6}"/>
    <cellStyle name="%60 - Vurgu6 20" xfId="430" xr:uid="{68B301C2-ADBA-4BC1-81AE-204FEF999E42}"/>
    <cellStyle name="%60 - Vurgu6 21" xfId="450" xr:uid="{9D393A75-79C4-4F42-B897-5E21415E0F4B}"/>
    <cellStyle name="%60 - Vurgu6 22" xfId="470" xr:uid="{D7C9EE86-05F6-4528-8148-8509AB4FF280}"/>
    <cellStyle name="%60 - Vurgu6 23" xfId="490" xr:uid="{F17CE3CA-5FC7-4877-B5E7-2D069FCB7288}"/>
    <cellStyle name="%60 - Vurgu6 24" xfId="510" xr:uid="{C8F591CD-DABE-4E3B-A69F-089AD47ED16D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ED43603F-AB9E-4D9F-914D-484BAA1AE02F}"/>
    <cellStyle name="Normal 16" xfId="231" xr:uid="{176E7651-4378-4D2D-846B-47C450EA5483}"/>
    <cellStyle name="Normal 17" xfId="251" xr:uid="{C789C678-4839-4A88-9CDE-006EC89BE294}"/>
    <cellStyle name="Normal 18" xfId="271" xr:uid="{3000911A-EDCB-45FE-8FD0-C5E0389C17CE}"/>
    <cellStyle name="Normal 19" xfId="291" xr:uid="{DEF02FD8-B897-4153-B4D5-FCB6CB5091A1}"/>
    <cellStyle name="Normal 2" xfId="47" xr:uid="{5AA281CE-7654-48E3-B4A7-93E3DD1EC944}"/>
    <cellStyle name="Normal 20" xfId="311" xr:uid="{04325B96-5255-4FDB-A67E-DBCC27B4B1D5}"/>
    <cellStyle name="Normal 21" xfId="331" xr:uid="{1C1F5A2B-7EEA-49F1-9FEB-555D5D3050A6}"/>
    <cellStyle name="Normal 22" xfId="351" xr:uid="{F8EB626E-9C0F-4225-B6F2-0B291B178E3D}"/>
    <cellStyle name="Normal 23" xfId="371" xr:uid="{63DEDDAB-BFBB-43FF-AE70-8842F789D54E}"/>
    <cellStyle name="Normal 24" xfId="391" xr:uid="{BD9CA44D-8E79-473D-8ADB-9F31FE207B64}"/>
    <cellStyle name="Normal 25" xfId="411" xr:uid="{37447748-49B3-4AE4-9634-D4C01F35307D}"/>
    <cellStyle name="Normal 26" xfId="431" xr:uid="{24AB475D-6620-46CF-B0DA-71C33693EF80}"/>
    <cellStyle name="Normal 27" xfId="451" xr:uid="{6376A0B8-D279-4EB9-AC80-8EA2CAD6FF5F}"/>
    <cellStyle name="Normal 28" xfId="471" xr:uid="{E80783DD-D675-487D-90C7-C063B2CD807E}"/>
    <cellStyle name="Normal 29" xfId="491" xr:uid="{20EF3C92-46DA-4327-BBD7-3CD2B4BAD496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3A86C25C-0208-49B5-B276-FE987B00A4D0}"/>
    <cellStyle name="Not 13" xfId="232" xr:uid="{7328A2AD-29CD-403C-839F-3E922B2243BC}"/>
    <cellStyle name="Not 14" xfId="252" xr:uid="{0CB410CA-FA2B-4270-9C0E-1F7EF6B992E5}"/>
    <cellStyle name="Not 15" xfId="272" xr:uid="{4254C22A-391B-46A5-9751-E57955262C50}"/>
    <cellStyle name="Not 16" xfId="292" xr:uid="{AEE0D7D4-E7AB-4124-949E-7796F97EBCD7}"/>
    <cellStyle name="Not 17" xfId="312" xr:uid="{62785DF3-7E2F-4305-8388-FE4A319EF688}"/>
    <cellStyle name="Not 18" xfId="332" xr:uid="{4487A027-8121-40BD-BFA6-3E42A13E31F2}"/>
    <cellStyle name="Not 19" xfId="352" xr:uid="{52E13F1D-6DB1-436F-94A8-64C4F17FCC65}"/>
    <cellStyle name="Not 2" xfId="48" xr:uid="{C4E66159-CDE1-4209-9E3F-CD196C5357D9}"/>
    <cellStyle name="Not 20" xfId="372" xr:uid="{E136FE65-B9D6-455C-8EB7-C96517868F51}"/>
    <cellStyle name="Not 21" xfId="392" xr:uid="{55092A07-1DEC-4412-8103-B04C9F29841A}"/>
    <cellStyle name="Not 22" xfId="412" xr:uid="{8F0C6D65-B098-42CD-B1FE-B380B7231A1F}"/>
    <cellStyle name="Not 23" xfId="432" xr:uid="{91B8651C-A225-40B3-8492-8E69E278854E}"/>
    <cellStyle name="Not 24" xfId="452" xr:uid="{E6F1B852-86D6-4D61-A575-7A9C92337BE5}"/>
    <cellStyle name="Not 25" xfId="472" xr:uid="{DF8D7266-0F20-43FF-A2A5-0E663E7C0A6A}"/>
    <cellStyle name="Not 26" xfId="492" xr:uid="{7577EE0B-48A0-4C82-B9AE-844ED917532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irgül 3" xfId="211" xr:uid="{511F8A9E-1FA0-4BD9-BE69-CEE4713E7574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zoomScaleSheetLayoutView="85" workbookViewId="0">
      <selection activeCell="S28" sqref="S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0" t="s">
        <v>33</v>
      </c>
      <c r="C2" s="251"/>
      <c r="D2" s="251"/>
      <c r="E2" s="251"/>
      <c r="F2" s="251"/>
      <c r="G2" s="251"/>
      <c r="H2" s="251"/>
      <c r="I2" s="251"/>
      <c r="J2" s="2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45636</v>
      </c>
      <c r="Q3" s="53" t="s">
        <v>39</v>
      </c>
      <c r="R3" s="52">
        <v>45681</v>
      </c>
      <c r="S3" s="53" t="s">
        <v>40</v>
      </c>
      <c r="T3" s="54">
        <v>67</v>
      </c>
      <c r="U3" s="53" t="s">
        <v>41</v>
      </c>
      <c r="V3" s="53" t="s">
        <v>35</v>
      </c>
      <c r="W3" s="55">
        <v>15</v>
      </c>
      <c r="X3" s="53" t="s">
        <v>42</v>
      </c>
      <c r="Y3" s="56">
        <v>470</v>
      </c>
      <c r="Z3" s="57">
        <v>7050</v>
      </c>
      <c r="AA3" s="57"/>
      <c r="AB3" s="57">
        <v>7050</v>
      </c>
    </row>
    <row r="4" spans="2:29" x14ac:dyDescent="0.25">
      <c r="B4" s="7">
        <v>45627</v>
      </c>
      <c r="C4" s="8">
        <v>246</v>
      </c>
      <c r="D4" s="9"/>
      <c r="E4" s="10">
        <v>13.25</v>
      </c>
      <c r="F4" s="33">
        <f>E4*C4</f>
        <v>3259.5</v>
      </c>
      <c r="G4" s="11"/>
      <c r="H4" s="12" t="s">
        <v>6</v>
      </c>
      <c r="I4" s="13">
        <v>0.01</v>
      </c>
      <c r="J4" s="14">
        <f>(F36+F37)*I4</f>
        <v>947.11</v>
      </c>
      <c r="P4" s="52">
        <v>45638</v>
      </c>
      <c r="Q4" s="53" t="s">
        <v>39</v>
      </c>
      <c r="R4" s="52">
        <v>45683</v>
      </c>
      <c r="S4" s="53" t="s">
        <v>43</v>
      </c>
      <c r="T4" s="54">
        <v>684</v>
      </c>
      <c r="U4" s="53" t="s">
        <v>41</v>
      </c>
      <c r="V4" s="53" t="s">
        <v>36</v>
      </c>
      <c r="W4" s="55">
        <v>10</v>
      </c>
      <c r="X4" s="53" t="s">
        <v>42</v>
      </c>
      <c r="Y4" s="56">
        <v>610</v>
      </c>
      <c r="Z4" s="57">
        <v>6100</v>
      </c>
      <c r="AA4" s="58"/>
      <c r="AB4" s="57">
        <v>6100</v>
      </c>
    </row>
    <row r="5" spans="2:29" x14ac:dyDescent="0.25">
      <c r="B5" s="7">
        <v>45628</v>
      </c>
      <c r="C5" s="8">
        <v>246</v>
      </c>
      <c r="D5" s="9"/>
      <c r="E5" s="10">
        <v>13.25</v>
      </c>
      <c r="F5" s="33">
        <f t="shared" ref="F5:F34" si="0">E5*C5</f>
        <v>3259.5</v>
      </c>
      <c r="G5" s="11"/>
      <c r="H5" s="12" t="s">
        <v>7</v>
      </c>
      <c r="I5" s="13">
        <v>1E-3</v>
      </c>
      <c r="J5" s="14">
        <f>(F36+F37)*I5</f>
        <v>94.710999999999999</v>
      </c>
      <c r="P5" s="52">
        <v>45638</v>
      </c>
      <c r="Q5" s="53" t="s">
        <v>39</v>
      </c>
      <c r="R5" s="52">
        <v>45683</v>
      </c>
      <c r="S5" s="53" t="s">
        <v>43</v>
      </c>
      <c r="T5" s="54">
        <v>684</v>
      </c>
      <c r="U5" s="53" t="s">
        <v>41</v>
      </c>
      <c r="V5" s="53" t="s">
        <v>37</v>
      </c>
      <c r="W5" s="55">
        <v>55</v>
      </c>
      <c r="X5" s="53" t="s">
        <v>42</v>
      </c>
      <c r="Y5" s="56">
        <v>675</v>
      </c>
      <c r="Z5" s="57">
        <v>37125</v>
      </c>
      <c r="AA5" s="58"/>
      <c r="AB5" s="57">
        <v>37125</v>
      </c>
    </row>
    <row r="6" spans="2:29" x14ac:dyDescent="0.25">
      <c r="B6" s="7">
        <v>45629</v>
      </c>
      <c r="C6" s="8">
        <v>248.5</v>
      </c>
      <c r="D6" s="9"/>
      <c r="E6" s="10">
        <v>13.25</v>
      </c>
      <c r="F6" s="33">
        <f t="shared" si="0"/>
        <v>3292.625</v>
      </c>
      <c r="G6" s="11"/>
      <c r="H6" s="12" t="s">
        <v>8</v>
      </c>
      <c r="I6" s="13"/>
      <c r="J6" s="14"/>
      <c r="P6" s="59"/>
      <c r="Q6" s="59"/>
      <c r="R6" s="59"/>
      <c r="S6" s="59"/>
      <c r="T6" s="59"/>
      <c r="U6" s="59"/>
      <c r="V6" s="60" t="s">
        <v>44</v>
      </c>
      <c r="W6" s="59"/>
      <c r="X6" s="59"/>
      <c r="Y6" s="59"/>
      <c r="Z6" s="59"/>
      <c r="AA6" s="59"/>
      <c r="AB6" s="61">
        <v>-50275</v>
      </c>
    </row>
    <row r="7" spans="2:29" x14ac:dyDescent="0.25">
      <c r="B7" s="7">
        <v>45630</v>
      </c>
      <c r="C7" s="8">
        <v>251</v>
      </c>
      <c r="D7" s="9"/>
      <c r="E7" s="10">
        <v>13.25</v>
      </c>
      <c r="F7" s="33">
        <f t="shared" si="0"/>
        <v>3325.75</v>
      </c>
      <c r="G7" s="11"/>
      <c r="H7" s="12" t="s">
        <v>9</v>
      </c>
      <c r="I7" s="13"/>
      <c r="J7" s="14"/>
    </row>
    <row r="8" spans="2:29" x14ac:dyDescent="0.25">
      <c r="B8" s="7">
        <v>45631</v>
      </c>
      <c r="C8" s="8">
        <v>251</v>
      </c>
      <c r="D8" s="9"/>
      <c r="E8" s="10">
        <v>13.25</v>
      </c>
      <c r="F8" s="33">
        <f t="shared" si="0"/>
        <v>3325.75</v>
      </c>
      <c r="G8" s="15">
        <v>45636</v>
      </c>
      <c r="H8" s="16" t="s">
        <v>35</v>
      </c>
      <c r="I8" s="17">
        <v>15</v>
      </c>
      <c r="J8" s="18">
        <v>7050</v>
      </c>
    </row>
    <row r="9" spans="2:29" x14ac:dyDescent="0.25">
      <c r="B9" s="7">
        <v>45632</v>
      </c>
      <c r="C9" s="8">
        <v>247.5</v>
      </c>
      <c r="D9" s="9"/>
      <c r="E9" s="10">
        <v>13.25</v>
      </c>
      <c r="F9" s="33">
        <f t="shared" si="0"/>
        <v>3279.375</v>
      </c>
      <c r="G9" s="15">
        <v>45638</v>
      </c>
      <c r="H9" s="16" t="s">
        <v>36</v>
      </c>
      <c r="I9" s="17">
        <v>10</v>
      </c>
      <c r="J9" s="18">
        <v>6100</v>
      </c>
    </row>
    <row r="10" spans="2:29" x14ac:dyDescent="0.25">
      <c r="B10" s="7">
        <v>45633</v>
      </c>
      <c r="C10" s="8">
        <v>238</v>
      </c>
      <c r="D10" s="9"/>
      <c r="E10" s="10">
        <v>13.25</v>
      </c>
      <c r="F10" s="33">
        <f t="shared" si="0"/>
        <v>3153.5</v>
      </c>
      <c r="G10" s="15">
        <v>45638</v>
      </c>
      <c r="H10" s="16" t="s">
        <v>37</v>
      </c>
      <c r="I10" s="17">
        <v>55</v>
      </c>
      <c r="J10" s="18">
        <v>37125</v>
      </c>
    </row>
    <row r="11" spans="2:29" x14ac:dyDescent="0.25">
      <c r="B11" s="7">
        <v>45634</v>
      </c>
      <c r="C11" s="8">
        <v>249</v>
      </c>
      <c r="D11" s="9"/>
      <c r="E11" s="10">
        <v>13.25</v>
      </c>
      <c r="F11" s="33">
        <f t="shared" si="0"/>
        <v>3299.25</v>
      </c>
      <c r="G11" s="15">
        <v>45667</v>
      </c>
      <c r="H11" s="16" t="s">
        <v>38</v>
      </c>
      <c r="I11" s="17"/>
      <c r="J11" s="18">
        <v>43394.18</v>
      </c>
    </row>
    <row r="12" spans="2:29" x14ac:dyDescent="0.25">
      <c r="B12" s="7">
        <v>45635</v>
      </c>
      <c r="C12" s="8">
        <v>240</v>
      </c>
      <c r="D12" s="9"/>
      <c r="E12" s="10">
        <v>13.25</v>
      </c>
      <c r="F12" s="33">
        <f t="shared" si="0"/>
        <v>3180</v>
      </c>
      <c r="G12" s="15"/>
      <c r="H12" s="16"/>
      <c r="I12" s="17"/>
      <c r="J12" s="18"/>
    </row>
    <row r="13" spans="2:29" x14ac:dyDescent="0.25">
      <c r="B13" s="7">
        <v>45636</v>
      </c>
      <c r="C13" s="8">
        <v>246</v>
      </c>
      <c r="D13" s="9"/>
      <c r="E13" s="10">
        <v>13.25</v>
      </c>
      <c r="F13" s="33">
        <f t="shared" si="0"/>
        <v>3259.5</v>
      </c>
      <c r="G13" s="15"/>
      <c r="H13" s="16"/>
      <c r="I13" s="17"/>
      <c r="J13" s="18"/>
    </row>
    <row r="14" spans="2:29" x14ac:dyDescent="0.25">
      <c r="B14" s="7">
        <v>45637</v>
      </c>
      <c r="C14" s="8">
        <v>239</v>
      </c>
      <c r="D14" s="9"/>
      <c r="E14" s="10">
        <v>13.25</v>
      </c>
      <c r="F14" s="33">
        <f t="shared" si="0"/>
        <v>3166.75</v>
      </c>
      <c r="G14" s="15"/>
      <c r="H14" s="16"/>
      <c r="I14" s="17"/>
      <c r="J14" s="18"/>
    </row>
    <row r="15" spans="2:29" x14ac:dyDescent="0.25">
      <c r="B15" s="7">
        <v>45638</v>
      </c>
      <c r="C15" s="8">
        <v>242.5</v>
      </c>
      <c r="D15" s="9"/>
      <c r="E15" s="10">
        <v>13.25</v>
      </c>
      <c r="F15" s="33">
        <f t="shared" si="0"/>
        <v>3213.125</v>
      </c>
      <c r="G15" s="15"/>
      <c r="H15" s="16"/>
      <c r="I15" s="17"/>
      <c r="J15" s="18"/>
    </row>
    <row r="16" spans="2:29" x14ac:dyDescent="0.25">
      <c r="B16" s="7">
        <v>45639</v>
      </c>
      <c r="C16" s="8">
        <v>244</v>
      </c>
      <c r="D16" s="9"/>
      <c r="E16" s="10">
        <v>13.25</v>
      </c>
      <c r="F16" s="33">
        <f t="shared" si="0"/>
        <v>3233</v>
      </c>
      <c r="G16" s="15"/>
      <c r="H16" s="16"/>
      <c r="I16" s="17"/>
      <c r="J16" s="18"/>
    </row>
    <row r="17" spans="2:22" x14ac:dyDescent="0.25">
      <c r="B17" s="7">
        <v>45640</v>
      </c>
      <c r="C17" s="8">
        <v>239</v>
      </c>
      <c r="D17" s="9"/>
      <c r="E17" s="10">
        <v>13.25</v>
      </c>
      <c r="F17" s="33">
        <f t="shared" si="0"/>
        <v>3166.75</v>
      </c>
      <c r="G17" s="19"/>
      <c r="H17" s="16"/>
      <c r="I17" s="17"/>
      <c r="J17" s="18"/>
      <c r="V17" t="s">
        <v>67</v>
      </c>
    </row>
    <row r="18" spans="2:22" x14ac:dyDescent="0.25">
      <c r="B18" s="7">
        <v>45641</v>
      </c>
      <c r="C18" s="8">
        <v>239</v>
      </c>
      <c r="D18" s="9"/>
      <c r="E18" s="10">
        <v>13.25</v>
      </c>
      <c r="F18" s="33">
        <f t="shared" si="0"/>
        <v>3166.75</v>
      </c>
      <c r="G18" s="19"/>
      <c r="H18" s="16"/>
      <c r="I18" s="17"/>
      <c r="J18" s="18"/>
      <c r="V18" t="s">
        <v>68</v>
      </c>
    </row>
    <row r="19" spans="2:22" x14ac:dyDescent="0.25">
      <c r="B19" s="7">
        <v>45642</v>
      </c>
      <c r="C19" s="8">
        <v>237</v>
      </c>
      <c r="D19" s="9"/>
      <c r="E19" s="10">
        <v>13.25</v>
      </c>
      <c r="F19" s="33">
        <f t="shared" si="0"/>
        <v>3140.25</v>
      </c>
      <c r="G19" s="19"/>
      <c r="H19" s="16"/>
      <c r="I19" s="17"/>
      <c r="J19" s="18"/>
    </row>
    <row r="20" spans="2:22" x14ac:dyDescent="0.25">
      <c r="B20" s="7">
        <v>45643</v>
      </c>
      <c r="C20" s="8">
        <v>234.5</v>
      </c>
      <c r="D20" s="9"/>
      <c r="E20" s="10">
        <v>13.25</v>
      </c>
      <c r="F20" s="33">
        <f t="shared" si="0"/>
        <v>3107.125</v>
      </c>
      <c r="G20" s="19"/>
      <c r="H20" s="16"/>
      <c r="I20" s="17"/>
      <c r="J20" s="18"/>
    </row>
    <row r="21" spans="2:22" x14ac:dyDescent="0.25">
      <c r="B21" s="7">
        <v>45644</v>
      </c>
      <c r="C21" s="8">
        <v>221.5</v>
      </c>
      <c r="D21" s="9"/>
      <c r="E21" s="10">
        <v>13.25</v>
      </c>
      <c r="F21" s="33">
        <f t="shared" si="0"/>
        <v>2934.875</v>
      </c>
      <c r="G21" s="19"/>
      <c r="H21" s="16"/>
      <c r="I21" s="17"/>
      <c r="J21" s="18"/>
    </row>
    <row r="22" spans="2:22" x14ac:dyDescent="0.25">
      <c r="B22" s="7">
        <v>45645</v>
      </c>
      <c r="C22" s="8">
        <v>224</v>
      </c>
      <c r="D22" s="9"/>
      <c r="E22" s="10">
        <v>13.25</v>
      </c>
      <c r="F22" s="33">
        <f t="shared" si="0"/>
        <v>2968</v>
      </c>
      <c r="G22" s="19"/>
      <c r="H22" s="16"/>
      <c r="I22" s="17"/>
      <c r="J22" s="18"/>
    </row>
    <row r="23" spans="2:22" x14ac:dyDescent="0.25">
      <c r="B23" s="7">
        <v>45646</v>
      </c>
      <c r="C23" s="8">
        <v>222</v>
      </c>
      <c r="D23" s="9"/>
      <c r="E23" s="10">
        <v>13.25</v>
      </c>
      <c r="F23" s="33">
        <f t="shared" si="0"/>
        <v>2941.5</v>
      </c>
      <c r="G23" s="19"/>
      <c r="H23" s="16"/>
      <c r="I23" s="17"/>
      <c r="J23" s="18"/>
    </row>
    <row r="24" spans="2:22" x14ac:dyDescent="0.25">
      <c r="B24" s="7">
        <v>45647</v>
      </c>
      <c r="C24" s="8">
        <v>214</v>
      </c>
      <c r="D24" s="9"/>
      <c r="E24" s="10">
        <v>13.25</v>
      </c>
      <c r="F24" s="33">
        <f t="shared" si="0"/>
        <v>2835.5</v>
      </c>
      <c r="G24" s="19"/>
      <c r="H24" s="16"/>
      <c r="I24" s="17"/>
      <c r="J24" s="18"/>
    </row>
    <row r="25" spans="2:22" x14ac:dyDescent="0.25">
      <c r="B25" s="7">
        <v>45648</v>
      </c>
      <c r="C25" s="8">
        <v>224</v>
      </c>
      <c r="D25" s="9"/>
      <c r="E25" s="10">
        <v>13.25</v>
      </c>
      <c r="F25" s="33">
        <f t="shared" si="0"/>
        <v>2968</v>
      </c>
      <c r="G25" s="19"/>
      <c r="H25" s="16"/>
      <c r="I25" s="17"/>
      <c r="J25" s="18"/>
    </row>
    <row r="26" spans="2:22" x14ac:dyDescent="0.25">
      <c r="B26" s="7">
        <v>45649</v>
      </c>
      <c r="C26" s="8">
        <v>214</v>
      </c>
      <c r="D26" s="9"/>
      <c r="E26" s="10">
        <v>13.25</v>
      </c>
      <c r="F26" s="33">
        <f t="shared" si="0"/>
        <v>2835.5</v>
      </c>
      <c r="G26" s="19"/>
      <c r="H26" s="16"/>
      <c r="I26" s="17"/>
      <c r="J26" s="18"/>
    </row>
    <row r="27" spans="2:22" x14ac:dyDescent="0.25">
      <c r="B27" s="7">
        <v>45650</v>
      </c>
      <c r="C27" s="8">
        <v>215</v>
      </c>
      <c r="D27" s="9"/>
      <c r="E27" s="10">
        <v>13.25</v>
      </c>
      <c r="F27" s="33">
        <f t="shared" si="0"/>
        <v>2848.75</v>
      </c>
      <c r="G27" s="19"/>
      <c r="H27" s="16"/>
      <c r="I27" s="17"/>
      <c r="J27" s="18"/>
      <c r="M27" s="17"/>
      <c r="N27" s="40"/>
    </row>
    <row r="28" spans="2:22" x14ac:dyDescent="0.25">
      <c r="B28" s="7">
        <v>45651</v>
      </c>
      <c r="C28" s="8">
        <v>210</v>
      </c>
      <c r="D28" s="9"/>
      <c r="E28" s="10">
        <v>13.25</v>
      </c>
      <c r="F28" s="33">
        <f t="shared" si="0"/>
        <v>2782.5</v>
      </c>
      <c r="G28" s="19"/>
      <c r="H28" s="16"/>
      <c r="I28" s="17"/>
      <c r="J28" s="18"/>
      <c r="M28" s="17"/>
      <c r="N28" s="40"/>
    </row>
    <row r="29" spans="2:22" x14ac:dyDescent="0.25">
      <c r="B29" s="7">
        <v>45652</v>
      </c>
      <c r="C29" s="8">
        <v>209.5</v>
      </c>
      <c r="D29" s="9"/>
      <c r="E29" s="10">
        <v>13.25</v>
      </c>
      <c r="F29" s="33">
        <f t="shared" si="0"/>
        <v>2775.875</v>
      </c>
      <c r="G29" s="19"/>
      <c r="H29" s="16"/>
      <c r="I29" s="17"/>
      <c r="J29" s="18"/>
      <c r="M29" s="17"/>
      <c r="N29" s="40"/>
    </row>
    <row r="30" spans="2:22" x14ac:dyDescent="0.25">
      <c r="B30" s="7">
        <v>45653</v>
      </c>
      <c r="C30" s="8">
        <v>211</v>
      </c>
      <c r="D30" s="9"/>
      <c r="E30" s="10">
        <v>13.25</v>
      </c>
      <c r="F30" s="33">
        <f t="shared" si="0"/>
        <v>2795.75</v>
      </c>
      <c r="G30" s="19"/>
      <c r="H30" s="16"/>
      <c r="I30" s="17"/>
      <c r="J30" s="18"/>
      <c r="M30" s="17"/>
      <c r="N30" s="40"/>
    </row>
    <row r="31" spans="2:22" x14ac:dyDescent="0.25">
      <c r="B31" s="7">
        <v>45654</v>
      </c>
      <c r="C31" s="8">
        <v>212</v>
      </c>
      <c r="D31" s="9"/>
      <c r="E31" s="10">
        <v>13.25</v>
      </c>
      <c r="F31" s="33">
        <f t="shared" si="0"/>
        <v>2809</v>
      </c>
      <c r="G31" s="19"/>
      <c r="H31" s="16"/>
      <c r="I31" s="17"/>
      <c r="J31" s="18"/>
      <c r="M31" s="17"/>
      <c r="N31" s="40"/>
    </row>
    <row r="32" spans="2:22" x14ac:dyDescent="0.25">
      <c r="B32" s="7">
        <v>45655</v>
      </c>
      <c r="C32" s="8">
        <v>212</v>
      </c>
      <c r="D32" s="9"/>
      <c r="E32" s="10">
        <v>13.25</v>
      </c>
      <c r="F32" s="33">
        <f t="shared" si="0"/>
        <v>2809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210</v>
      </c>
      <c r="D33" s="9"/>
      <c r="E33" s="10">
        <v>13.25</v>
      </c>
      <c r="F33" s="33">
        <f t="shared" si="0"/>
        <v>2782.5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211</v>
      </c>
      <c r="D34" s="36"/>
      <c r="E34" s="37">
        <v>13.25</v>
      </c>
      <c r="F34" s="38">
        <f t="shared" si="0"/>
        <v>2795.75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7148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94711.000999999989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94711</v>
      </c>
      <c r="L36" s="31">
        <f>J36-J4-J5-J6</f>
        <v>93669.179000000004</v>
      </c>
      <c r="M36" s="31"/>
      <c r="N36" s="31">
        <f>L36-M36</f>
        <v>93669.179000000004</v>
      </c>
    </row>
    <row r="37" spans="2:14" x14ac:dyDescent="0.25">
      <c r="B37" s="26" t="s">
        <v>14</v>
      </c>
      <c r="C37" s="30">
        <f>C35</f>
        <v>7148</v>
      </c>
      <c r="D37" s="9">
        <f>D35/1.03</f>
        <v>0</v>
      </c>
      <c r="E37" s="10"/>
      <c r="F37" s="33">
        <f>SUM(F4:F36)</f>
        <v>94711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-9.9999998928979039E-4</v>
      </c>
      <c r="M39" s="17"/>
      <c r="N39" s="40">
        <f>J39+N34</f>
        <v>-9.9999998928979039E-4</v>
      </c>
    </row>
    <row r="40" spans="2:14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  <c r="M40" s="17" t="s">
        <v>25</v>
      </c>
      <c r="N40" s="40"/>
    </row>
    <row r="41" spans="2:14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  <c r="M41" s="17" t="s">
        <v>32</v>
      </c>
      <c r="N41" s="40">
        <f>N40+N39</f>
        <v>-9.9999998928979039E-4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1" orientation="landscape" verticalDpi="0" r:id="rId1"/>
  <colBreaks count="1" manualBreakCount="1">
    <brk id="28" max="4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3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38.140625" bestFit="1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0" t="s">
        <v>33</v>
      </c>
      <c r="C2" s="251"/>
      <c r="D2" s="251"/>
      <c r="E2" s="251"/>
      <c r="F2" s="251"/>
      <c r="G2" s="251"/>
      <c r="H2" s="251"/>
      <c r="I2" s="251"/>
      <c r="J2" s="2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49995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4">
        <v>45687</v>
      </c>
      <c r="Q3" s="63" t="s">
        <v>45</v>
      </c>
      <c r="R3" s="64">
        <v>45688</v>
      </c>
      <c r="S3" s="63" t="s">
        <v>46</v>
      </c>
      <c r="T3" s="62">
        <v>67</v>
      </c>
      <c r="U3" s="63" t="s">
        <v>41</v>
      </c>
      <c r="V3" s="63" t="s">
        <v>47</v>
      </c>
      <c r="W3" s="68">
        <v>55</v>
      </c>
      <c r="X3" s="63" t="s">
        <v>42</v>
      </c>
      <c r="Y3" s="67">
        <v>675</v>
      </c>
      <c r="Z3" s="65">
        <v>37125</v>
      </c>
      <c r="AA3" s="66"/>
      <c r="AB3" s="65">
        <v>37125</v>
      </c>
      <c r="AC3" s="70" t="s">
        <v>48</v>
      </c>
    </row>
    <row r="4" spans="2:29" x14ac:dyDescent="0.25">
      <c r="B4" s="7">
        <v>45658</v>
      </c>
      <c r="C4" s="8">
        <v>208</v>
      </c>
      <c r="D4" s="9"/>
      <c r="E4" s="10">
        <v>15.4</v>
      </c>
      <c r="F4" s="33">
        <f>E4*C4</f>
        <v>3203.2000000000003</v>
      </c>
      <c r="G4" s="11"/>
      <c r="H4" s="12" t="s">
        <v>6</v>
      </c>
      <c r="I4" s="13">
        <v>0.01</v>
      </c>
      <c r="J4" s="14">
        <f>(F36+F37)*I4</f>
        <v>987.75599999999974</v>
      </c>
      <c r="L4" t="s">
        <v>34</v>
      </c>
      <c r="P4" s="64">
        <v>45687</v>
      </c>
      <c r="Q4" s="63" t="s">
        <v>45</v>
      </c>
      <c r="R4" s="64">
        <v>45688</v>
      </c>
      <c r="S4" s="63" t="s">
        <v>46</v>
      </c>
      <c r="T4" s="62">
        <v>67</v>
      </c>
      <c r="U4" s="63" t="s">
        <v>41</v>
      </c>
      <c r="V4" s="63" t="s">
        <v>49</v>
      </c>
      <c r="W4" s="68">
        <v>10</v>
      </c>
      <c r="X4" s="63" t="s">
        <v>42</v>
      </c>
      <c r="Y4" s="67">
        <v>610</v>
      </c>
      <c r="Z4" s="65">
        <v>6100</v>
      </c>
      <c r="AA4" s="66"/>
      <c r="AB4" s="65">
        <v>6100</v>
      </c>
      <c r="AC4" s="70" t="s">
        <v>48</v>
      </c>
    </row>
    <row r="5" spans="2:29" x14ac:dyDescent="0.25">
      <c r="B5" s="7">
        <v>45659</v>
      </c>
      <c r="C5" s="8">
        <v>206.5</v>
      </c>
      <c r="D5" s="9"/>
      <c r="E5" s="10">
        <v>15.4</v>
      </c>
      <c r="F5" s="33">
        <f t="shared" ref="F5:F34" si="0">E5*C5</f>
        <v>3180.1</v>
      </c>
      <c r="G5" s="11"/>
      <c r="H5" s="12" t="s">
        <v>7</v>
      </c>
      <c r="I5" s="13">
        <v>1E-3</v>
      </c>
      <c r="J5" s="14">
        <f>(F36+F37-J4)*I5</f>
        <v>97.787843999999978</v>
      </c>
      <c r="P5" s="64">
        <v>45687</v>
      </c>
      <c r="Q5" s="63" t="s">
        <v>45</v>
      </c>
      <c r="R5" s="64">
        <v>45688</v>
      </c>
      <c r="S5" s="63" t="s">
        <v>46</v>
      </c>
      <c r="T5" s="62">
        <v>73</v>
      </c>
      <c r="U5" s="63" t="s">
        <v>41</v>
      </c>
      <c r="V5" s="63" t="s">
        <v>35</v>
      </c>
      <c r="W5" s="68">
        <v>15</v>
      </c>
      <c r="X5" s="63" t="s">
        <v>42</v>
      </c>
      <c r="Y5" s="67">
        <v>490</v>
      </c>
      <c r="Z5" s="65">
        <v>7350</v>
      </c>
      <c r="AA5" s="66"/>
      <c r="AB5" s="65">
        <v>7350</v>
      </c>
      <c r="AC5" s="70" t="s">
        <v>50</v>
      </c>
    </row>
    <row r="6" spans="2:29" x14ac:dyDescent="0.25">
      <c r="B6" s="7">
        <v>45660</v>
      </c>
      <c r="C6" s="8">
        <v>211.5</v>
      </c>
      <c r="D6" s="9"/>
      <c r="E6" s="10">
        <v>15.4</v>
      </c>
      <c r="F6" s="33">
        <f t="shared" si="0"/>
        <v>3257.1</v>
      </c>
      <c r="G6" s="11"/>
      <c r="H6" s="12" t="s">
        <v>8</v>
      </c>
      <c r="I6" s="13"/>
      <c r="J6" s="14"/>
      <c r="P6" s="59"/>
      <c r="Q6" s="59"/>
      <c r="R6" s="59"/>
      <c r="S6" s="59"/>
      <c r="T6" s="59"/>
      <c r="U6" s="59"/>
      <c r="V6" s="59" t="s">
        <v>54</v>
      </c>
      <c r="W6" s="59"/>
      <c r="X6" s="59"/>
      <c r="Y6" s="59"/>
      <c r="Z6" s="59"/>
      <c r="AA6" s="59"/>
      <c r="AB6" s="69">
        <v>-50575</v>
      </c>
    </row>
    <row r="7" spans="2:29" x14ac:dyDescent="0.25">
      <c r="B7" s="7">
        <v>45661</v>
      </c>
      <c r="C7" s="8">
        <v>215.5</v>
      </c>
      <c r="D7" s="9"/>
      <c r="E7" s="10">
        <v>15.4</v>
      </c>
      <c r="F7" s="33">
        <f t="shared" si="0"/>
        <v>3318.7000000000003</v>
      </c>
      <c r="G7" s="11"/>
      <c r="H7" s="12" t="s">
        <v>9</v>
      </c>
      <c r="I7" s="13"/>
      <c r="J7" s="14">
        <f>'ARALIK 2024'!J39*-1</f>
        <v>9.9999998928979039E-4</v>
      </c>
      <c r="P7" s="78">
        <v>45708</v>
      </c>
      <c r="Q7" s="77" t="s">
        <v>56</v>
      </c>
      <c r="R7" s="78">
        <v>45716</v>
      </c>
      <c r="S7" s="77" t="s">
        <v>43</v>
      </c>
      <c r="T7" s="76">
        <v>28</v>
      </c>
      <c r="U7" s="77" t="s">
        <v>41</v>
      </c>
      <c r="V7" s="77" t="s">
        <v>57</v>
      </c>
      <c r="W7" s="75">
        <v>15</v>
      </c>
      <c r="X7" s="77" t="s">
        <v>42</v>
      </c>
      <c r="Y7" s="74">
        <v>625</v>
      </c>
      <c r="Z7" s="73">
        <v>9375</v>
      </c>
      <c r="AA7" s="72"/>
      <c r="AB7" s="73">
        <v>9375</v>
      </c>
      <c r="AC7" s="79" t="s">
        <v>59</v>
      </c>
    </row>
    <row r="8" spans="2:29" x14ac:dyDescent="0.25">
      <c r="B8" s="7">
        <v>45662</v>
      </c>
      <c r="C8" s="8">
        <v>212.5</v>
      </c>
      <c r="D8" s="9"/>
      <c r="E8" s="10">
        <v>15.4</v>
      </c>
      <c r="F8" s="33">
        <f t="shared" si="0"/>
        <v>3272.5</v>
      </c>
      <c r="G8" s="15">
        <v>45687</v>
      </c>
      <c r="H8" s="16" t="s">
        <v>51</v>
      </c>
      <c r="I8" s="17"/>
      <c r="J8" s="18">
        <v>37125</v>
      </c>
      <c r="P8" s="78">
        <v>45708</v>
      </c>
      <c r="Q8" s="77" t="s">
        <v>56</v>
      </c>
      <c r="R8" s="78">
        <v>45716</v>
      </c>
      <c r="S8" s="77" t="s">
        <v>43</v>
      </c>
      <c r="T8" s="76">
        <v>28</v>
      </c>
      <c r="U8" s="77" t="s">
        <v>41</v>
      </c>
      <c r="V8" s="77" t="s">
        <v>58</v>
      </c>
      <c r="W8" s="75">
        <v>60</v>
      </c>
      <c r="X8" s="77" t="s">
        <v>42</v>
      </c>
      <c r="Y8" s="74">
        <v>677</v>
      </c>
      <c r="Z8" s="73">
        <v>40620</v>
      </c>
      <c r="AA8" s="72"/>
      <c r="AB8" s="73">
        <v>40620</v>
      </c>
      <c r="AC8" s="79" t="s">
        <v>59</v>
      </c>
    </row>
    <row r="9" spans="2:29" x14ac:dyDescent="0.25">
      <c r="B9" s="7">
        <v>45663</v>
      </c>
      <c r="C9" s="8">
        <v>244.5</v>
      </c>
      <c r="D9" s="9"/>
      <c r="E9" s="10">
        <v>15.4</v>
      </c>
      <c r="F9" s="33">
        <f t="shared" si="0"/>
        <v>3765.3</v>
      </c>
      <c r="G9" s="15">
        <v>45687</v>
      </c>
      <c r="H9" s="16" t="s">
        <v>52</v>
      </c>
      <c r="I9" s="17"/>
      <c r="J9" s="18">
        <v>6100</v>
      </c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spans="2:29" x14ac:dyDescent="0.25">
      <c r="B10" s="7">
        <v>45664</v>
      </c>
      <c r="C10" s="8">
        <v>187.5</v>
      </c>
      <c r="D10" s="9"/>
      <c r="E10" s="10">
        <v>15.4</v>
      </c>
      <c r="F10" s="33">
        <f t="shared" si="0"/>
        <v>2887.5</v>
      </c>
      <c r="G10" s="15">
        <v>45687</v>
      </c>
      <c r="H10" s="16" t="s">
        <v>53</v>
      </c>
      <c r="I10" s="17"/>
      <c r="J10" s="18">
        <v>7350</v>
      </c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</row>
    <row r="11" spans="2:29" x14ac:dyDescent="0.25">
      <c r="B11" s="7">
        <v>45665</v>
      </c>
      <c r="C11" s="8">
        <v>213.5</v>
      </c>
      <c r="D11" s="9"/>
      <c r="E11" s="10">
        <v>15.4</v>
      </c>
      <c r="F11" s="33">
        <f t="shared" si="0"/>
        <v>3287.9</v>
      </c>
      <c r="G11" s="15">
        <v>45700</v>
      </c>
      <c r="H11" s="16" t="s">
        <v>38</v>
      </c>
      <c r="I11" s="17"/>
      <c r="J11" s="18">
        <v>20000</v>
      </c>
    </row>
    <row r="12" spans="2:29" x14ac:dyDescent="0.25">
      <c r="B12" s="7">
        <v>45666</v>
      </c>
      <c r="C12" s="8">
        <v>208</v>
      </c>
      <c r="D12" s="9"/>
      <c r="E12" s="10">
        <v>15.4</v>
      </c>
      <c r="F12" s="33">
        <f t="shared" si="0"/>
        <v>3203.2000000000003</v>
      </c>
      <c r="G12" s="15">
        <v>45702</v>
      </c>
      <c r="H12" s="16" t="s">
        <v>38</v>
      </c>
      <c r="I12" s="17"/>
      <c r="J12" s="18">
        <v>13475.66</v>
      </c>
    </row>
    <row r="13" spans="2:29" x14ac:dyDescent="0.25">
      <c r="B13" s="7">
        <v>45667</v>
      </c>
      <c r="C13" s="8">
        <v>212.5</v>
      </c>
      <c r="D13" s="9"/>
      <c r="E13" s="10">
        <v>15.4</v>
      </c>
      <c r="F13" s="33">
        <f t="shared" si="0"/>
        <v>3272.5</v>
      </c>
      <c r="G13" s="15">
        <v>45663</v>
      </c>
      <c r="H13" s="16" t="s">
        <v>55</v>
      </c>
      <c r="I13" s="17"/>
      <c r="J13" s="18">
        <v>540</v>
      </c>
      <c r="M13" s="71"/>
      <c r="P13">
        <v>98.78</v>
      </c>
    </row>
    <row r="14" spans="2:29" x14ac:dyDescent="0.25">
      <c r="B14" s="7">
        <v>45668</v>
      </c>
      <c r="C14" s="8">
        <v>208</v>
      </c>
      <c r="D14" s="9"/>
      <c r="E14" s="10">
        <v>15.4</v>
      </c>
      <c r="F14" s="33">
        <f t="shared" si="0"/>
        <v>3203.2000000000003</v>
      </c>
      <c r="G14" s="15">
        <v>45721</v>
      </c>
      <c r="H14" s="16" t="s">
        <v>38</v>
      </c>
      <c r="I14" s="17"/>
      <c r="J14" s="18">
        <v>13098.41</v>
      </c>
      <c r="P14" s="31">
        <f>J5-P13</f>
        <v>-0.99215600000002269</v>
      </c>
      <c r="V14" t="s">
        <v>67</v>
      </c>
    </row>
    <row r="15" spans="2:29" x14ac:dyDescent="0.25">
      <c r="B15" s="7">
        <v>45669</v>
      </c>
      <c r="C15" s="8">
        <v>206.5</v>
      </c>
      <c r="D15" s="9"/>
      <c r="E15" s="10">
        <v>15.4</v>
      </c>
      <c r="F15" s="33">
        <f t="shared" si="0"/>
        <v>3180.1</v>
      </c>
      <c r="G15" s="19"/>
      <c r="H15" s="16"/>
      <c r="I15" s="17"/>
      <c r="J15" s="18"/>
      <c r="V15" t="s">
        <v>68</v>
      </c>
    </row>
    <row r="16" spans="2:29" x14ac:dyDescent="0.25">
      <c r="B16" s="7">
        <v>45670</v>
      </c>
      <c r="C16" s="8">
        <v>204</v>
      </c>
      <c r="D16" s="9"/>
      <c r="E16" s="10">
        <v>15.4</v>
      </c>
      <c r="F16" s="33">
        <f t="shared" si="0"/>
        <v>3141.6</v>
      </c>
      <c r="G16" s="19"/>
      <c r="H16" s="16"/>
      <c r="I16" s="17"/>
      <c r="J16" s="18"/>
    </row>
    <row r="17" spans="2:14" x14ac:dyDescent="0.25">
      <c r="B17" s="7">
        <v>45671</v>
      </c>
      <c r="C17" s="8">
        <v>209</v>
      </c>
      <c r="D17" s="9"/>
      <c r="E17" s="10">
        <v>15.4</v>
      </c>
      <c r="F17" s="33">
        <f t="shared" si="0"/>
        <v>3218.6</v>
      </c>
      <c r="G17" s="19"/>
      <c r="H17" s="16"/>
      <c r="I17" s="17"/>
      <c r="J17" s="18"/>
    </row>
    <row r="18" spans="2:14" x14ac:dyDescent="0.25">
      <c r="B18" s="7">
        <v>45672</v>
      </c>
      <c r="C18" s="8">
        <v>212</v>
      </c>
      <c r="D18" s="9"/>
      <c r="E18" s="10">
        <v>15.4</v>
      </c>
      <c r="F18" s="33">
        <f t="shared" si="0"/>
        <v>3264.8</v>
      </c>
      <c r="G18" s="19"/>
      <c r="H18" s="16"/>
      <c r="I18" s="17"/>
      <c r="J18" s="18"/>
    </row>
    <row r="19" spans="2:14" x14ac:dyDescent="0.25">
      <c r="B19" s="7">
        <v>45673</v>
      </c>
      <c r="C19" s="8">
        <v>208</v>
      </c>
      <c r="D19" s="9"/>
      <c r="E19" s="10">
        <v>15.4</v>
      </c>
      <c r="F19" s="33">
        <f t="shared" si="0"/>
        <v>3203.2000000000003</v>
      </c>
      <c r="G19" s="19"/>
      <c r="H19" s="16"/>
      <c r="I19" s="17"/>
      <c r="J19" s="18"/>
    </row>
    <row r="20" spans="2:14" x14ac:dyDescent="0.25">
      <c r="B20" s="7">
        <v>45674</v>
      </c>
      <c r="C20" s="8">
        <v>206.5</v>
      </c>
      <c r="D20" s="9"/>
      <c r="E20" s="10">
        <v>15.4</v>
      </c>
      <c r="F20" s="33">
        <f t="shared" si="0"/>
        <v>3180.1</v>
      </c>
      <c r="G20" s="19"/>
      <c r="H20" s="16"/>
      <c r="I20" s="17"/>
      <c r="J20" s="18"/>
    </row>
    <row r="21" spans="2:14" x14ac:dyDescent="0.25">
      <c r="B21" s="7">
        <v>45675</v>
      </c>
      <c r="C21" s="8">
        <v>202</v>
      </c>
      <c r="D21" s="9"/>
      <c r="E21" s="10">
        <v>15.4</v>
      </c>
      <c r="F21" s="33">
        <f t="shared" si="0"/>
        <v>3110.8</v>
      </c>
      <c r="G21" s="19"/>
      <c r="H21" s="16"/>
      <c r="I21" s="17"/>
      <c r="J21" s="18"/>
    </row>
    <row r="22" spans="2:14" x14ac:dyDescent="0.25">
      <c r="B22" s="7">
        <v>45676</v>
      </c>
      <c r="C22" s="8">
        <v>198.5</v>
      </c>
      <c r="D22" s="9"/>
      <c r="E22" s="10">
        <v>15.4</v>
      </c>
      <c r="F22" s="33">
        <f t="shared" si="0"/>
        <v>3056.9</v>
      </c>
      <c r="G22" s="19"/>
      <c r="H22" s="16"/>
      <c r="I22" s="17"/>
      <c r="J22" s="18"/>
    </row>
    <row r="23" spans="2:14" x14ac:dyDescent="0.25">
      <c r="B23" s="7">
        <v>45677</v>
      </c>
      <c r="C23" s="8">
        <v>198.5</v>
      </c>
      <c r="D23" s="9"/>
      <c r="E23" s="10">
        <v>15.4</v>
      </c>
      <c r="F23" s="33">
        <f t="shared" si="0"/>
        <v>3056.9</v>
      </c>
      <c r="G23" s="19"/>
      <c r="H23" s="16"/>
      <c r="I23" s="17"/>
      <c r="J23" s="18"/>
    </row>
    <row r="24" spans="2:14" x14ac:dyDescent="0.25">
      <c r="B24" s="7">
        <v>45678</v>
      </c>
      <c r="C24" s="8">
        <v>199.5</v>
      </c>
      <c r="D24" s="9"/>
      <c r="E24" s="10">
        <v>15.4</v>
      </c>
      <c r="F24" s="33">
        <f t="shared" si="0"/>
        <v>3072.3</v>
      </c>
      <c r="G24" s="19"/>
      <c r="H24" s="16"/>
      <c r="I24" s="17"/>
      <c r="J24" s="18"/>
    </row>
    <row r="25" spans="2:14" x14ac:dyDescent="0.25">
      <c r="B25" s="7">
        <v>45679</v>
      </c>
      <c r="C25" s="8">
        <v>199</v>
      </c>
      <c r="D25" s="9"/>
      <c r="E25" s="10">
        <v>15.4</v>
      </c>
      <c r="F25" s="33">
        <f t="shared" si="0"/>
        <v>3064.6</v>
      </c>
      <c r="G25" s="19"/>
      <c r="H25" s="16"/>
      <c r="I25" s="17"/>
      <c r="J25" s="18"/>
    </row>
    <row r="26" spans="2:14" x14ac:dyDescent="0.25">
      <c r="B26" s="7">
        <v>45680</v>
      </c>
      <c r="C26" s="8">
        <v>196</v>
      </c>
      <c r="D26" s="9"/>
      <c r="E26" s="10">
        <v>15.4</v>
      </c>
      <c r="F26" s="33">
        <f t="shared" si="0"/>
        <v>3018.4</v>
      </c>
      <c r="G26" s="19"/>
      <c r="H26" s="16"/>
      <c r="I26" s="17"/>
      <c r="J26" s="18"/>
    </row>
    <row r="27" spans="2:14" x14ac:dyDescent="0.25">
      <c r="B27" s="7">
        <v>45681</v>
      </c>
      <c r="C27" s="8">
        <v>201.5</v>
      </c>
      <c r="D27" s="9"/>
      <c r="E27" s="10">
        <v>15.4</v>
      </c>
      <c r="F27" s="33">
        <f t="shared" si="0"/>
        <v>3103.1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198.5</v>
      </c>
      <c r="D28" s="9"/>
      <c r="E28" s="10">
        <v>15.4</v>
      </c>
      <c r="F28" s="33">
        <f t="shared" si="0"/>
        <v>3056.9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211</v>
      </c>
      <c r="D29" s="9"/>
      <c r="E29" s="10">
        <v>15.4</v>
      </c>
      <c r="F29" s="33">
        <f t="shared" si="0"/>
        <v>3249.4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208</v>
      </c>
      <c r="D30" s="9"/>
      <c r="E30" s="10">
        <v>15.4</v>
      </c>
      <c r="F30" s="33">
        <f t="shared" si="0"/>
        <v>3203.2000000000003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208</v>
      </c>
      <c r="D31" s="9"/>
      <c r="E31" s="10">
        <v>15.4</v>
      </c>
      <c r="F31" s="33">
        <f t="shared" si="0"/>
        <v>3203.2000000000003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205</v>
      </c>
      <c r="D32" s="9"/>
      <c r="E32" s="10">
        <v>15.4</v>
      </c>
      <c r="F32" s="33">
        <f t="shared" si="0"/>
        <v>3157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206</v>
      </c>
      <c r="D33" s="9"/>
      <c r="E33" s="10">
        <v>15.4</v>
      </c>
      <c r="F33" s="33">
        <f t="shared" si="0"/>
        <v>3172.4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208.5</v>
      </c>
      <c r="D34" s="48"/>
      <c r="E34" s="10">
        <v>15.4</v>
      </c>
      <c r="F34" s="49">
        <f t="shared" si="0"/>
        <v>3210.9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6414</v>
      </c>
      <c r="D35" s="43">
        <f>SUM(D4:D34)</f>
        <v>0</v>
      </c>
      <c r="E35" s="44"/>
      <c r="F35" s="45" t="s">
        <v>4</v>
      </c>
      <c r="G35" s="50"/>
      <c r="H35" s="253" t="s">
        <v>11</v>
      </c>
      <c r="I35" s="253"/>
      <c r="J35" s="25">
        <f>SUM(J4:J34)</f>
        <v>98774.614843999996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254" t="s">
        <v>13</v>
      </c>
      <c r="I36" s="254"/>
      <c r="J36" s="18">
        <f>F36+F37</f>
        <v>98775.599999999977</v>
      </c>
      <c r="L36" s="31">
        <f>J36-J4-J5-J6</f>
        <v>97690.056155999977</v>
      </c>
      <c r="M36" s="31">
        <v>97690.05</v>
      </c>
      <c r="N36" s="31">
        <f>L36-M36</f>
        <v>6.155999973998405E-3</v>
      </c>
    </row>
    <row r="37" spans="2:14" x14ac:dyDescent="0.25">
      <c r="B37" s="26" t="s">
        <v>14</v>
      </c>
      <c r="C37" s="30">
        <f>C35</f>
        <v>6414</v>
      </c>
      <c r="D37" s="9">
        <f>D35/1.03</f>
        <v>0</v>
      </c>
      <c r="E37" s="10"/>
      <c r="F37" s="33">
        <f>SUM(F4:F36)</f>
        <v>98775.599999999977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255" t="s">
        <v>16</v>
      </c>
      <c r="C39" s="256"/>
      <c r="D39" s="27"/>
      <c r="E39" s="37"/>
      <c r="F39" s="38"/>
      <c r="G39" s="51"/>
      <c r="H39" s="257" t="s">
        <v>17</v>
      </c>
      <c r="I39" s="257"/>
      <c r="J39" s="29">
        <f>J36+J37+J38-J35</f>
        <v>0.98515599998063408</v>
      </c>
      <c r="M39" s="17"/>
      <c r="N39" s="40">
        <f>J39+N34</f>
        <v>0.98515599998063408</v>
      </c>
    </row>
    <row r="40" spans="2:14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  <c r="M40" s="17" t="s">
        <v>25</v>
      </c>
      <c r="N40" s="40"/>
    </row>
    <row r="41" spans="2:14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  <c r="M41" s="17" t="s">
        <v>32</v>
      </c>
      <c r="N41" s="40">
        <f>N40+N39</f>
        <v>0.98515599998063408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6" orientation="landscape" verticalDpi="0" r:id="rId1"/>
  <colBreaks count="1" manualBreakCount="1"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topLeftCell="A4"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14062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4">
        <v>45687</v>
      </c>
      <c r="Q3" s="63" t="s">
        <v>45</v>
      </c>
      <c r="R3" s="64">
        <v>45688</v>
      </c>
      <c r="S3" s="63" t="s">
        <v>46</v>
      </c>
      <c r="T3" s="62">
        <v>67</v>
      </c>
      <c r="U3" s="63" t="s">
        <v>41</v>
      </c>
      <c r="V3" s="63" t="s">
        <v>47</v>
      </c>
      <c r="W3" s="68">
        <v>55</v>
      </c>
      <c r="X3" s="63" t="s">
        <v>42</v>
      </c>
      <c r="Y3" s="67">
        <v>675</v>
      </c>
      <c r="Z3" s="65">
        <v>37125</v>
      </c>
      <c r="AA3" s="66"/>
      <c r="AB3" s="65">
        <v>37125</v>
      </c>
      <c r="AC3" s="70" t="s">
        <v>48</v>
      </c>
    </row>
    <row r="4" spans="2:29" x14ac:dyDescent="0.25">
      <c r="B4" s="7">
        <v>45689</v>
      </c>
      <c r="C4" s="8">
        <v>207.5</v>
      </c>
      <c r="D4" s="9"/>
      <c r="E4" s="10">
        <v>15.4</v>
      </c>
      <c r="F4" s="33">
        <f>E4*C4</f>
        <v>3195.5</v>
      </c>
      <c r="G4" s="11"/>
      <c r="H4" s="12" t="s">
        <v>6</v>
      </c>
      <c r="I4" s="13">
        <v>0.01</v>
      </c>
      <c r="J4" s="14">
        <f>(F36+F37)*I4</f>
        <v>1003.6949999999998</v>
      </c>
      <c r="P4" s="64">
        <v>45687</v>
      </c>
      <c r="Q4" s="63" t="s">
        <v>45</v>
      </c>
      <c r="R4" s="64">
        <v>45688</v>
      </c>
      <c r="S4" s="63" t="s">
        <v>46</v>
      </c>
      <c r="T4" s="62">
        <v>67</v>
      </c>
      <c r="U4" s="63" t="s">
        <v>41</v>
      </c>
      <c r="V4" s="63" t="s">
        <v>49</v>
      </c>
      <c r="W4" s="68">
        <v>10</v>
      </c>
      <c r="X4" s="63" t="s">
        <v>42</v>
      </c>
      <c r="Y4" s="67">
        <v>610</v>
      </c>
      <c r="Z4" s="65">
        <v>6100</v>
      </c>
      <c r="AA4" s="66"/>
      <c r="AB4" s="65">
        <v>6100</v>
      </c>
      <c r="AC4" s="70" t="s">
        <v>48</v>
      </c>
    </row>
    <row r="5" spans="2:29" x14ac:dyDescent="0.25">
      <c r="B5" s="7">
        <v>45690</v>
      </c>
      <c r="C5" s="8">
        <v>212.5</v>
      </c>
      <c r="D5" s="9"/>
      <c r="E5" s="10">
        <v>15.4</v>
      </c>
      <c r="F5" s="33">
        <f t="shared" ref="F5:F34" si="0">E5*C5</f>
        <v>3272.5</v>
      </c>
      <c r="G5" s="11"/>
      <c r="H5" s="12" t="s">
        <v>7</v>
      </c>
      <c r="I5" s="13">
        <v>1E-3</v>
      </c>
      <c r="J5" s="14">
        <f>(F36+F37-J4)*I5</f>
        <v>99.36580499999998</v>
      </c>
      <c r="P5" s="64">
        <v>45687</v>
      </c>
      <c r="Q5" s="63" t="s">
        <v>45</v>
      </c>
      <c r="R5" s="64">
        <v>45688</v>
      </c>
      <c r="S5" s="63" t="s">
        <v>46</v>
      </c>
      <c r="T5" s="62">
        <v>73</v>
      </c>
      <c r="U5" s="63" t="s">
        <v>41</v>
      </c>
      <c r="V5" s="63" t="s">
        <v>35</v>
      </c>
      <c r="W5" s="68">
        <v>15</v>
      </c>
      <c r="X5" s="63" t="s">
        <v>42</v>
      </c>
      <c r="Y5" s="67">
        <v>490</v>
      </c>
      <c r="Z5" s="65">
        <v>7350</v>
      </c>
      <c r="AA5" s="66"/>
      <c r="AB5" s="65">
        <v>7350</v>
      </c>
      <c r="AC5" s="70" t="s">
        <v>50</v>
      </c>
    </row>
    <row r="6" spans="2:29" x14ac:dyDescent="0.25">
      <c r="B6" s="7">
        <v>45691</v>
      </c>
      <c r="C6" s="8">
        <v>202.5</v>
      </c>
      <c r="D6" s="9"/>
      <c r="E6" s="10">
        <v>15.4</v>
      </c>
      <c r="F6" s="33">
        <f t="shared" si="0"/>
        <v>3118.5</v>
      </c>
      <c r="G6" s="11"/>
      <c r="H6" s="12" t="s">
        <v>8</v>
      </c>
      <c r="I6" s="13"/>
      <c r="J6" s="14"/>
      <c r="L6">
        <v>100.37</v>
      </c>
      <c r="P6" s="59"/>
      <c r="Q6" s="59"/>
      <c r="R6" s="59"/>
      <c r="S6" s="59"/>
      <c r="T6" s="59"/>
      <c r="U6" s="59"/>
      <c r="V6" s="59" t="s">
        <v>54</v>
      </c>
      <c r="W6" s="59"/>
      <c r="X6" s="59"/>
      <c r="Y6" s="59"/>
      <c r="Z6" s="59"/>
      <c r="AA6" s="59"/>
      <c r="AB6" s="69">
        <v>-50575</v>
      </c>
    </row>
    <row r="7" spans="2:29" x14ac:dyDescent="0.25">
      <c r="B7" s="7">
        <v>45692</v>
      </c>
      <c r="C7" s="8">
        <v>204</v>
      </c>
      <c r="D7" s="9"/>
      <c r="E7" s="10">
        <v>15.4</v>
      </c>
      <c r="F7" s="33">
        <f t="shared" si="0"/>
        <v>3141.6</v>
      </c>
      <c r="G7" s="11"/>
      <c r="H7" s="12" t="s">
        <v>9</v>
      </c>
      <c r="I7" s="13"/>
      <c r="J7" s="14">
        <f>'OCAK 2025'!J39*-1</f>
        <v>-0.98515599998063408</v>
      </c>
      <c r="L7">
        <v>99.37</v>
      </c>
      <c r="P7" s="91">
        <v>45708</v>
      </c>
      <c r="Q7" s="92" t="s">
        <v>56</v>
      </c>
      <c r="R7" s="91">
        <v>45716</v>
      </c>
      <c r="S7" s="92" t="s">
        <v>43</v>
      </c>
      <c r="T7" s="86">
        <v>28</v>
      </c>
      <c r="U7" s="92" t="s">
        <v>41</v>
      </c>
      <c r="V7" s="92" t="s">
        <v>57</v>
      </c>
      <c r="W7" s="85">
        <v>15</v>
      </c>
      <c r="X7" s="92" t="s">
        <v>42</v>
      </c>
      <c r="Y7" s="84">
        <v>625</v>
      </c>
      <c r="Z7" s="90">
        <v>9375</v>
      </c>
      <c r="AA7" s="89"/>
      <c r="AB7" s="90">
        <v>9375</v>
      </c>
      <c r="AC7" s="79" t="s">
        <v>59</v>
      </c>
    </row>
    <row r="8" spans="2:29" x14ac:dyDescent="0.25">
      <c r="B8" s="7">
        <v>45693</v>
      </c>
      <c r="C8" s="8">
        <v>206.5</v>
      </c>
      <c r="D8" s="9"/>
      <c r="E8" s="10">
        <v>15.4</v>
      </c>
      <c r="F8" s="33">
        <f t="shared" si="0"/>
        <v>3180.1</v>
      </c>
      <c r="G8" s="15">
        <v>45708</v>
      </c>
      <c r="H8" s="16" t="s">
        <v>63</v>
      </c>
      <c r="I8" s="17"/>
      <c r="J8" s="18">
        <v>9375</v>
      </c>
      <c r="L8" s="95">
        <f>L6-L7</f>
        <v>1</v>
      </c>
      <c r="P8" s="91">
        <v>45708</v>
      </c>
      <c r="Q8" s="92" t="s">
        <v>56</v>
      </c>
      <c r="R8" s="91">
        <v>45716</v>
      </c>
      <c r="S8" s="92" t="s">
        <v>43</v>
      </c>
      <c r="T8" s="86">
        <v>28</v>
      </c>
      <c r="U8" s="92" t="s">
        <v>41</v>
      </c>
      <c r="V8" s="92" t="s">
        <v>58</v>
      </c>
      <c r="W8" s="85">
        <v>60</v>
      </c>
      <c r="X8" s="92" t="s">
        <v>42</v>
      </c>
      <c r="Y8" s="84">
        <v>677</v>
      </c>
      <c r="Z8" s="90">
        <v>40620</v>
      </c>
      <c r="AA8" s="89"/>
      <c r="AB8" s="90">
        <v>40620</v>
      </c>
      <c r="AC8" s="79" t="s">
        <v>59</v>
      </c>
    </row>
    <row r="9" spans="2:29" x14ac:dyDescent="0.25">
      <c r="B9" s="7">
        <v>45694</v>
      </c>
      <c r="C9" s="8">
        <v>202.5</v>
      </c>
      <c r="D9" s="9"/>
      <c r="E9" s="10">
        <v>15.4</v>
      </c>
      <c r="F9" s="33">
        <f t="shared" si="0"/>
        <v>3118.5</v>
      </c>
      <c r="G9" s="15">
        <v>45708</v>
      </c>
      <c r="H9" s="16" t="s">
        <v>64</v>
      </c>
      <c r="I9" s="17"/>
      <c r="J9" s="18">
        <v>40620</v>
      </c>
      <c r="P9" s="87">
        <v>45714</v>
      </c>
      <c r="Q9" s="88" t="s">
        <v>60</v>
      </c>
      <c r="R9" s="87">
        <v>45716</v>
      </c>
      <c r="S9" s="88" t="s">
        <v>43</v>
      </c>
      <c r="T9" s="83">
        <v>40</v>
      </c>
      <c r="U9" s="88" t="s">
        <v>41</v>
      </c>
      <c r="V9" s="88" t="s">
        <v>61</v>
      </c>
      <c r="W9" s="82">
        <v>30</v>
      </c>
      <c r="X9" s="88" t="s">
        <v>42</v>
      </c>
      <c r="Y9" s="81">
        <v>514.85149000000001</v>
      </c>
      <c r="Z9" s="80">
        <v>15445.54</v>
      </c>
      <c r="AA9" s="80">
        <v>154.46</v>
      </c>
      <c r="AB9" s="80">
        <v>15600</v>
      </c>
      <c r="AC9" s="93" t="s">
        <v>62</v>
      </c>
    </row>
    <row r="10" spans="2:29" x14ac:dyDescent="0.25">
      <c r="B10" s="7">
        <v>45695</v>
      </c>
      <c r="C10" s="8">
        <v>201</v>
      </c>
      <c r="D10" s="9"/>
      <c r="E10" s="10">
        <v>15.4</v>
      </c>
      <c r="F10" s="33">
        <f t="shared" si="0"/>
        <v>3095.4</v>
      </c>
      <c r="G10" s="15">
        <v>45714</v>
      </c>
      <c r="H10" s="16" t="s">
        <v>65</v>
      </c>
      <c r="I10" s="17"/>
      <c r="J10" s="18">
        <v>15600</v>
      </c>
      <c r="P10" s="59"/>
      <c r="Q10" s="59"/>
      <c r="R10" s="59"/>
      <c r="S10" s="59"/>
      <c r="T10" s="59"/>
      <c r="U10" s="59"/>
      <c r="V10" s="59" t="s">
        <v>66</v>
      </c>
      <c r="W10" s="59"/>
      <c r="X10" s="59"/>
      <c r="Y10" s="59"/>
      <c r="Z10" s="59"/>
      <c r="AA10" s="59"/>
      <c r="AB10" s="69">
        <v>-65595</v>
      </c>
    </row>
    <row r="11" spans="2:29" x14ac:dyDescent="0.25">
      <c r="B11" s="7">
        <v>45696</v>
      </c>
      <c r="C11" s="8">
        <v>193.5</v>
      </c>
      <c r="D11" s="9"/>
      <c r="E11" s="10">
        <v>15.4</v>
      </c>
      <c r="F11" s="33">
        <f t="shared" si="0"/>
        <v>2979.9</v>
      </c>
      <c r="G11" s="15">
        <v>45730</v>
      </c>
      <c r="H11" s="16" t="s">
        <v>38</v>
      </c>
      <c r="I11" s="17"/>
      <c r="J11" s="18">
        <v>20000</v>
      </c>
    </row>
    <row r="12" spans="2:29" x14ac:dyDescent="0.25">
      <c r="B12" s="7">
        <v>45697</v>
      </c>
      <c r="C12" s="8">
        <v>193.5</v>
      </c>
      <c r="D12" s="9"/>
      <c r="E12" s="10">
        <v>15.4</v>
      </c>
      <c r="F12" s="33">
        <f t="shared" si="0"/>
        <v>2979.9</v>
      </c>
      <c r="G12" s="15">
        <v>45743</v>
      </c>
      <c r="H12" s="16" t="s">
        <v>38</v>
      </c>
      <c r="I12" s="17"/>
      <c r="J12" s="18">
        <v>13670.43</v>
      </c>
    </row>
    <row r="13" spans="2:29" x14ac:dyDescent="0.25">
      <c r="B13" s="7">
        <v>45698</v>
      </c>
      <c r="C13" s="8">
        <v>201</v>
      </c>
      <c r="D13" s="9"/>
      <c r="E13" s="10">
        <v>15.4</v>
      </c>
      <c r="F13" s="33">
        <f t="shared" si="0"/>
        <v>3095.4</v>
      </c>
      <c r="G13" s="19"/>
      <c r="H13" s="16"/>
      <c r="I13" s="17"/>
      <c r="J13" s="18"/>
    </row>
    <row r="14" spans="2:29" x14ac:dyDescent="0.25">
      <c r="B14" s="7">
        <v>45699</v>
      </c>
      <c r="C14" s="8">
        <v>205</v>
      </c>
      <c r="D14" s="9"/>
      <c r="E14" s="10">
        <v>15.4</v>
      </c>
      <c r="F14" s="33">
        <f t="shared" si="0"/>
        <v>3157</v>
      </c>
      <c r="G14" s="19"/>
      <c r="H14" s="16"/>
      <c r="I14" s="17"/>
      <c r="J14" s="18"/>
    </row>
    <row r="15" spans="2:29" x14ac:dyDescent="0.25">
      <c r="B15" s="7">
        <v>45700</v>
      </c>
      <c r="C15" s="8">
        <v>212</v>
      </c>
      <c r="D15" s="9"/>
      <c r="E15" s="10">
        <v>15.4</v>
      </c>
      <c r="F15" s="33">
        <f t="shared" si="0"/>
        <v>3264.8</v>
      </c>
      <c r="G15" s="19"/>
      <c r="H15" s="16"/>
      <c r="I15" s="17"/>
      <c r="J15" s="18"/>
    </row>
    <row r="16" spans="2:29" x14ac:dyDescent="0.25">
      <c r="B16" s="7">
        <v>45701</v>
      </c>
      <c r="C16" s="8">
        <v>212</v>
      </c>
      <c r="D16" s="9"/>
      <c r="E16" s="10">
        <v>15.4</v>
      </c>
      <c r="F16" s="33">
        <f t="shared" si="0"/>
        <v>3264.8</v>
      </c>
      <c r="G16" s="19"/>
      <c r="H16" s="16"/>
      <c r="I16" s="17"/>
      <c r="J16" s="18"/>
    </row>
    <row r="17" spans="2:14" x14ac:dyDescent="0.25">
      <c r="B17" s="7">
        <v>45702</v>
      </c>
      <c r="C17" s="8">
        <v>217.5</v>
      </c>
      <c r="D17" s="9"/>
      <c r="E17" s="10">
        <v>15.4</v>
      </c>
      <c r="F17" s="33">
        <f t="shared" si="0"/>
        <v>3349.5</v>
      </c>
      <c r="G17" s="19"/>
      <c r="H17" s="16"/>
      <c r="I17" s="17"/>
      <c r="J17" s="18"/>
    </row>
    <row r="18" spans="2:14" x14ac:dyDescent="0.25">
      <c r="B18" s="7">
        <v>45703</v>
      </c>
      <c r="C18" s="8">
        <v>243</v>
      </c>
      <c r="D18" s="9"/>
      <c r="E18" s="10">
        <v>15.4</v>
      </c>
      <c r="F18" s="33">
        <f t="shared" si="0"/>
        <v>3742.2000000000003</v>
      </c>
      <c r="G18" s="19"/>
      <c r="H18" s="16"/>
      <c r="I18" s="17"/>
      <c r="J18" s="18"/>
    </row>
    <row r="19" spans="2:14" x14ac:dyDescent="0.25">
      <c r="B19" s="7">
        <v>45704</v>
      </c>
      <c r="C19" s="8">
        <v>262</v>
      </c>
      <c r="D19" s="9"/>
      <c r="E19" s="10">
        <v>15.4</v>
      </c>
      <c r="F19" s="33">
        <f t="shared" si="0"/>
        <v>4034.8</v>
      </c>
      <c r="G19" s="19"/>
      <c r="H19" s="16"/>
      <c r="I19" s="17"/>
      <c r="J19" s="18"/>
    </row>
    <row r="20" spans="2:14" x14ac:dyDescent="0.25">
      <c r="B20" s="7">
        <v>45705</v>
      </c>
      <c r="C20" s="8">
        <v>260.5</v>
      </c>
      <c r="D20" s="9"/>
      <c r="E20" s="10">
        <v>15.4</v>
      </c>
      <c r="F20" s="33">
        <f t="shared" si="0"/>
        <v>4011.7000000000003</v>
      </c>
      <c r="G20" s="19"/>
      <c r="H20" s="16"/>
      <c r="I20" s="17"/>
      <c r="J20" s="18"/>
    </row>
    <row r="21" spans="2:14" x14ac:dyDescent="0.25">
      <c r="B21" s="7">
        <v>45706</v>
      </c>
      <c r="C21" s="8">
        <v>249</v>
      </c>
      <c r="D21" s="9"/>
      <c r="E21" s="10">
        <v>15.4</v>
      </c>
      <c r="F21" s="33">
        <f t="shared" si="0"/>
        <v>3834.6</v>
      </c>
      <c r="G21" s="19"/>
      <c r="H21" s="16"/>
      <c r="I21" s="17"/>
      <c r="J21" s="18"/>
    </row>
    <row r="22" spans="2:14" x14ac:dyDescent="0.25">
      <c r="B22" s="7">
        <v>45707</v>
      </c>
      <c r="C22" s="8">
        <v>264</v>
      </c>
      <c r="D22" s="9"/>
      <c r="E22" s="10">
        <v>15.4</v>
      </c>
      <c r="F22" s="33">
        <f t="shared" si="0"/>
        <v>4065.6</v>
      </c>
      <c r="G22" s="19"/>
      <c r="H22" s="16"/>
      <c r="I22" s="17"/>
      <c r="J22" s="18"/>
      <c r="N22" s="94"/>
    </row>
    <row r="23" spans="2:14" x14ac:dyDescent="0.25">
      <c r="B23" s="7">
        <v>45708</v>
      </c>
      <c r="C23" s="8">
        <v>260</v>
      </c>
      <c r="D23" s="9"/>
      <c r="E23" s="10">
        <v>15.4</v>
      </c>
      <c r="F23" s="33">
        <f t="shared" si="0"/>
        <v>4004</v>
      </c>
      <c r="G23" s="19"/>
      <c r="H23" s="16"/>
      <c r="I23" s="17"/>
      <c r="J23" s="18"/>
    </row>
    <row r="24" spans="2:14" x14ac:dyDescent="0.25">
      <c r="B24" s="7">
        <v>45709</v>
      </c>
      <c r="C24" s="8">
        <v>263.5</v>
      </c>
      <c r="D24" s="9"/>
      <c r="E24" s="10">
        <v>15.4</v>
      </c>
      <c r="F24" s="33">
        <f t="shared" si="0"/>
        <v>4057.9</v>
      </c>
      <c r="G24" s="19"/>
      <c r="H24" s="16"/>
      <c r="I24" s="17"/>
      <c r="J24" s="18"/>
    </row>
    <row r="25" spans="2:14" x14ac:dyDescent="0.25">
      <c r="B25" s="7">
        <v>45710</v>
      </c>
      <c r="C25" s="8">
        <v>256.5</v>
      </c>
      <c r="D25" s="9"/>
      <c r="E25" s="10">
        <v>15.4</v>
      </c>
      <c r="F25" s="33">
        <f t="shared" si="0"/>
        <v>3950.1</v>
      </c>
      <c r="G25" s="19"/>
      <c r="H25" s="16"/>
      <c r="I25" s="17"/>
      <c r="J25" s="18"/>
      <c r="N25" s="94"/>
    </row>
    <row r="26" spans="2:14" x14ac:dyDescent="0.25">
      <c r="B26" s="7">
        <v>45711</v>
      </c>
      <c r="C26" s="8">
        <v>260.5</v>
      </c>
      <c r="D26" s="9"/>
      <c r="E26" s="10">
        <v>15.4</v>
      </c>
      <c r="F26" s="33">
        <f t="shared" si="0"/>
        <v>4011.7000000000003</v>
      </c>
      <c r="G26" s="19"/>
      <c r="H26" s="16"/>
      <c r="I26" s="17"/>
      <c r="J26" s="18"/>
    </row>
    <row r="27" spans="2:14" x14ac:dyDescent="0.25">
      <c r="B27" s="7">
        <v>45712</v>
      </c>
      <c r="C27" s="8">
        <v>257</v>
      </c>
      <c r="D27" s="9"/>
      <c r="E27" s="10">
        <v>15.4</v>
      </c>
      <c r="F27" s="33">
        <f t="shared" si="0"/>
        <v>3957.8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271</v>
      </c>
      <c r="D28" s="9"/>
      <c r="E28" s="10">
        <v>15.4</v>
      </c>
      <c r="F28" s="33">
        <f t="shared" si="0"/>
        <v>4173.4000000000005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273</v>
      </c>
      <c r="D29" s="9"/>
      <c r="E29" s="10">
        <v>15.4</v>
      </c>
      <c r="F29" s="33">
        <f t="shared" si="0"/>
        <v>4204.2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265.5</v>
      </c>
      <c r="D30" s="9"/>
      <c r="E30" s="10">
        <v>15.4</v>
      </c>
      <c r="F30" s="33">
        <f t="shared" si="0"/>
        <v>4088.7000000000003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261</v>
      </c>
      <c r="D31" s="9"/>
      <c r="E31" s="10">
        <v>15.4</v>
      </c>
      <c r="F31" s="33">
        <f t="shared" si="0"/>
        <v>4019.4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6517.5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100367.50564900003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100369.49999999999</v>
      </c>
      <c r="L36" s="31">
        <f>J36-J4-J5-J6</f>
        <v>99266.439194999984</v>
      </c>
      <c r="M36" s="94">
        <v>99266.43</v>
      </c>
      <c r="N36" s="31">
        <f>L36-M36</f>
        <v>9.1949999914504588E-3</v>
      </c>
    </row>
    <row r="37" spans="2:14" x14ac:dyDescent="0.25">
      <c r="B37" s="26" t="s">
        <v>14</v>
      </c>
      <c r="C37" s="30">
        <f>C35</f>
        <v>6517.5</v>
      </c>
      <c r="D37" s="9">
        <f>D35/1.03</f>
        <v>0</v>
      </c>
      <c r="E37" s="10"/>
      <c r="F37" s="33">
        <f>SUM(F4:F36)</f>
        <v>100369.49999999999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1.9943509999575326</v>
      </c>
      <c r="M39" s="17"/>
      <c r="N39" s="40">
        <f>J39+N34</f>
        <v>1.9943509999575326</v>
      </c>
    </row>
    <row r="40" spans="2:14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  <c r="M40" s="17" t="s">
        <v>25</v>
      </c>
      <c r="N40" s="40">
        <v>-13672.409999999989</v>
      </c>
    </row>
    <row r="41" spans="2:14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  <c r="M41" s="17" t="s">
        <v>32</v>
      </c>
      <c r="N41" s="40">
        <f>N40+N39</f>
        <v>-13670.415649000031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L14" sqref="L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85546875" bestFit="1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65100</v>
      </c>
    </row>
    <row r="3" spans="2:29" x14ac:dyDescent="0.25">
      <c r="B3" s="103" t="s">
        <v>71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4">
        <v>45687</v>
      </c>
      <c r="Q3" s="63" t="s">
        <v>45</v>
      </c>
      <c r="R3" s="64">
        <v>45688</v>
      </c>
      <c r="S3" s="63" t="s">
        <v>46</v>
      </c>
      <c r="T3" s="62">
        <v>67</v>
      </c>
      <c r="U3" s="63" t="s">
        <v>41</v>
      </c>
      <c r="V3" s="63" t="s">
        <v>47</v>
      </c>
      <c r="W3" s="68">
        <v>55</v>
      </c>
      <c r="X3" s="63" t="s">
        <v>42</v>
      </c>
      <c r="Y3" s="67">
        <v>675</v>
      </c>
      <c r="Z3" s="65">
        <v>37125</v>
      </c>
      <c r="AA3" s="66"/>
      <c r="AB3" s="65">
        <v>37125</v>
      </c>
      <c r="AC3" s="70" t="s">
        <v>48</v>
      </c>
    </row>
    <row r="4" spans="2:29" x14ac:dyDescent="0.25">
      <c r="B4" s="7">
        <v>45717</v>
      </c>
      <c r="C4" s="8">
        <v>270</v>
      </c>
      <c r="D4" s="9"/>
      <c r="E4" s="10">
        <v>15.4</v>
      </c>
      <c r="F4" s="33">
        <f>E4*C4</f>
        <v>4158</v>
      </c>
      <c r="G4" s="11"/>
      <c r="H4" s="12" t="s">
        <v>6</v>
      </c>
      <c r="I4" s="13">
        <v>0.01</v>
      </c>
      <c r="J4" s="14">
        <f>(F36+F37)*I4</f>
        <v>1211.9800000000002</v>
      </c>
      <c r="P4" s="64">
        <v>45687</v>
      </c>
      <c r="Q4" s="63" t="s">
        <v>45</v>
      </c>
      <c r="R4" s="64">
        <v>45688</v>
      </c>
      <c r="S4" s="63" t="s">
        <v>46</v>
      </c>
      <c r="T4" s="62">
        <v>67</v>
      </c>
      <c r="U4" s="63" t="s">
        <v>41</v>
      </c>
      <c r="V4" s="63" t="s">
        <v>49</v>
      </c>
      <c r="W4" s="68">
        <v>10</v>
      </c>
      <c r="X4" s="63" t="s">
        <v>42</v>
      </c>
      <c r="Y4" s="67">
        <v>610</v>
      </c>
      <c r="Z4" s="65">
        <v>6100</v>
      </c>
      <c r="AA4" s="66"/>
      <c r="AB4" s="65">
        <v>6100</v>
      </c>
      <c r="AC4" s="70" t="s">
        <v>48</v>
      </c>
    </row>
    <row r="5" spans="2:29" x14ac:dyDescent="0.25">
      <c r="B5" s="7">
        <v>45718</v>
      </c>
      <c r="C5" s="8">
        <v>270.5</v>
      </c>
      <c r="D5" s="9"/>
      <c r="E5" s="10">
        <v>15.4</v>
      </c>
      <c r="F5" s="33">
        <f t="shared" ref="F5:F34" si="0">E5*C5</f>
        <v>4165.7</v>
      </c>
      <c r="G5" s="11"/>
      <c r="H5" s="12" t="s">
        <v>7</v>
      </c>
      <c r="I5" s="13">
        <v>1E-3</v>
      </c>
      <c r="J5" s="14">
        <f>(F36+F37-J4-J6)*I5</f>
        <v>119.98602000000002</v>
      </c>
      <c r="P5" s="64">
        <v>45687</v>
      </c>
      <c r="Q5" s="63" t="s">
        <v>45</v>
      </c>
      <c r="R5" s="64">
        <v>45688</v>
      </c>
      <c r="S5" s="63" t="s">
        <v>46</v>
      </c>
      <c r="T5" s="62">
        <v>73</v>
      </c>
      <c r="U5" s="63" t="s">
        <v>41</v>
      </c>
      <c r="V5" s="63" t="s">
        <v>35</v>
      </c>
      <c r="W5" s="68">
        <v>15</v>
      </c>
      <c r="X5" s="63" t="s">
        <v>42</v>
      </c>
      <c r="Y5" s="67">
        <v>490</v>
      </c>
      <c r="Z5" s="65">
        <v>7350</v>
      </c>
      <c r="AA5" s="66"/>
      <c r="AB5" s="65">
        <v>7350</v>
      </c>
      <c r="AC5" s="70" t="s">
        <v>50</v>
      </c>
    </row>
    <row r="6" spans="2:29" x14ac:dyDescent="0.25">
      <c r="B6" s="7">
        <v>45719</v>
      </c>
      <c r="C6" s="8">
        <v>254.5</v>
      </c>
      <c r="D6" s="9"/>
      <c r="E6" s="10">
        <v>15.4</v>
      </c>
      <c r="F6" s="33">
        <f t="shared" si="0"/>
        <v>3919.3</v>
      </c>
      <c r="G6" s="11"/>
      <c r="H6" s="12" t="s">
        <v>8</v>
      </c>
      <c r="I6" s="13"/>
      <c r="J6" s="14"/>
      <c r="P6" s="59"/>
      <c r="Q6" s="59"/>
      <c r="R6" s="59"/>
      <c r="S6" s="59"/>
      <c r="T6" s="59"/>
      <c r="U6" s="59"/>
      <c r="V6" s="59" t="s">
        <v>54</v>
      </c>
      <c r="W6" s="59"/>
      <c r="X6" s="59"/>
      <c r="Y6" s="59"/>
      <c r="Z6" s="59"/>
      <c r="AA6" s="59"/>
      <c r="AB6" s="69">
        <v>-50575</v>
      </c>
    </row>
    <row r="7" spans="2:29" x14ac:dyDescent="0.25">
      <c r="B7" s="7">
        <v>45720</v>
      </c>
      <c r="C7" s="8">
        <v>246.5</v>
      </c>
      <c r="D7" s="9"/>
      <c r="E7" s="10">
        <v>15.4</v>
      </c>
      <c r="F7" s="33">
        <f t="shared" si="0"/>
        <v>3796.1</v>
      </c>
      <c r="G7" s="11"/>
      <c r="H7" s="12" t="s">
        <v>9</v>
      </c>
      <c r="I7" s="13"/>
      <c r="J7" s="14">
        <f>'ŞUBAT 2025'!J39*-1</f>
        <v>-1.9943509999575326</v>
      </c>
      <c r="L7" s="96"/>
      <c r="M7" s="97"/>
      <c r="N7" s="96"/>
      <c r="O7" s="97"/>
      <c r="P7" s="91">
        <v>45708</v>
      </c>
      <c r="Q7" s="92" t="s">
        <v>56</v>
      </c>
      <c r="R7" s="91">
        <v>45716</v>
      </c>
      <c r="S7" s="92" t="s">
        <v>43</v>
      </c>
      <c r="T7" s="86">
        <v>28</v>
      </c>
      <c r="U7" s="92" t="s">
        <v>41</v>
      </c>
      <c r="V7" s="92" t="s">
        <v>57</v>
      </c>
      <c r="W7" s="85">
        <v>15</v>
      </c>
      <c r="X7" s="92" t="s">
        <v>42</v>
      </c>
      <c r="Y7" s="84">
        <v>625</v>
      </c>
      <c r="Z7" s="90">
        <v>9375</v>
      </c>
      <c r="AA7" s="89"/>
      <c r="AB7" s="90">
        <v>9375</v>
      </c>
      <c r="AC7" s="79" t="s">
        <v>59</v>
      </c>
    </row>
    <row r="8" spans="2:29" x14ac:dyDescent="0.25">
      <c r="B8" s="7">
        <v>45721</v>
      </c>
      <c r="C8" s="8">
        <v>254.5</v>
      </c>
      <c r="D8" s="9"/>
      <c r="E8" s="10">
        <v>15.4</v>
      </c>
      <c r="F8" s="33">
        <f t="shared" si="0"/>
        <v>3919.3</v>
      </c>
      <c r="G8" s="15"/>
      <c r="H8" s="16"/>
      <c r="I8" s="17"/>
      <c r="J8" s="18"/>
      <c r="L8" s="96"/>
      <c r="M8" s="97"/>
      <c r="N8" s="96"/>
      <c r="O8" s="97"/>
      <c r="P8" s="91">
        <v>45708</v>
      </c>
      <c r="Q8" s="92" t="s">
        <v>56</v>
      </c>
      <c r="R8" s="91">
        <v>45716</v>
      </c>
      <c r="S8" s="92" t="s">
        <v>43</v>
      </c>
      <c r="T8" s="86">
        <v>28</v>
      </c>
      <c r="U8" s="92" t="s">
        <v>41</v>
      </c>
      <c r="V8" s="92" t="s">
        <v>58</v>
      </c>
      <c r="W8" s="85">
        <v>60</v>
      </c>
      <c r="X8" s="92" t="s">
        <v>42</v>
      </c>
      <c r="Y8" s="84">
        <v>677</v>
      </c>
      <c r="Z8" s="90">
        <v>40620</v>
      </c>
      <c r="AA8" s="89"/>
      <c r="AB8" s="90">
        <v>40620</v>
      </c>
      <c r="AC8" s="79" t="s">
        <v>59</v>
      </c>
    </row>
    <row r="9" spans="2:29" x14ac:dyDescent="0.25">
      <c r="B9" s="7">
        <v>45722</v>
      </c>
      <c r="C9" s="8">
        <v>261.5</v>
      </c>
      <c r="D9" s="9"/>
      <c r="E9" s="10">
        <v>15.4</v>
      </c>
      <c r="F9" s="33">
        <f t="shared" si="0"/>
        <v>4027.1</v>
      </c>
      <c r="G9" s="15">
        <v>45777</v>
      </c>
      <c r="H9" s="16" t="s">
        <v>72</v>
      </c>
      <c r="I9" s="17"/>
      <c r="J9" s="18">
        <v>50000</v>
      </c>
      <c r="L9" s="96"/>
      <c r="M9" s="97"/>
      <c r="N9" s="96"/>
      <c r="O9" s="97"/>
      <c r="P9" s="87">
        <v>45714</v>
      </c>
      <c r="Q9" s="88" t="s">
        <v>60</v>
      </c>
      <c r="R9" s="87">
        <v>45716</v>
      </c>
      <c r="S9" s="88" t="s">
        <v>43</v>
      </c>
      <c r="T9" s="83">
        <v>40</v>
      </c>
      <c r="U9" s="88" t="s">
        <v>41</v>
      </c>
      <c r="V9" s="88" t="s">
        <v>61</v>
      </c>
      <c r="W9" s="82">
        <v>30</v>
      </c>
      <c r="X9" s="88" t="s">
        <v>42</v>
      </c>
      <c r="Y9" s="81">
        <v>514.85149000000001</v>
      </c>
      <c r="Z9" s="80">
        <v>15445.54</v>
      </c>
      <c r="AA9" s="80">
        <v>154.46</v>
      </c>
      <c r="AB9" s="80">
        <v>15600</v>
      </c>
      <c r="AC9" s="93" t="s">
        <v>62</v>
      </c>
    </row>
    <row r="10" spans="2:29" x14ac:dyDescent="0.25">
      <c r="B10" s="7">
        <v>45723</v>
      </c>
      <c r="C10" s="8">
        <v>254.5</v>
      </c>
      <c r="D10" s="9"/>
      <c r="E10" s="10">
        <v>15.4</v>
      </c>
      <c r="F10" s="33">
        <f t="shared" si="0"/>
        <v>3919.3</v>
      </c>
      <c r="G10" s="15"/>
      <c r="H10" s="16" t="s">
        <v>73</v>
      </c>
      <c r="I10" s="17"/>
      <c r="J10" s="18">
        <v>-2128</v>
      </c>
      <c r="L10" s="96"/>
      <c r="M10" s="97"/>
      <c r="N10" s="96"/>
      <c r="O10" s="97"/>
      <c r="P10" s="59"/>
      <c r="Q10" s="59"/>
      <c r="R10" s="59"/>
      <c r="S10" s="59"/>
      <c r="T10" s="59"/>
      <c r="U10" s="59"/>
      <c r="V10" s="59" t="s">
        <v>66</v>
      </c>
      <c r="W10" s="59"/>
      <c r="X10" s="59"/>
      <c r="Y10" s="59"/>
      <c r="Z10" s="59"/>
      <c r="AA10" s="59"/>
      <c r="AB10" s="69">
        <v>-65595</v>
      </c>
    </row>
    <row r="11" spans="2:29" x14ac:dyDescent="0.25">
      <c r="B11" s="7">
        <v>45724</v>
      </c>
      <c r="C11" s="8">
        <v>250</v>
      </c>
      <c r="D11" s="9"/>
      <c r="E11" s="10">
        <v>15.4</v>
      </c>
      <c r="F11" s="33">
        <f t="shared" si="0"/>
        <v>3850</v>
      </c>
      <c r="G11" s="15">
        <v>45784</v>
      </c>
      <c r="H11" s="16" t="s">
        <v>38</v>
      </c>
      <c r="I11" s="17"/>
      <c r="J11" s="18">
        <v>71996.03</v>
      </c>
      <c r="P11" s="98">
        <v>45756</v>
      </c>
      <c r="Q11" s="99" t="s">
        <v>69</v>
      </c>
      <c r="R11" s="98">
        <v>45808</v>
      </c>
      <c r="S11" s="99" t="s">
        <v>43</v>
      </c>
      <c r="T11" s="100">
        <v>100</v>
      </c>
      <c r="U11" s="99" t="s">
        <v>41</v>
      </c>
      <c r="V11" s="99" t="s">
        <v>57</v>
      </c>
      <c r="W11" s="9">
        <v>10</v>
      </c>
      <c r="X11" s="99" t="s">
        <v>42</v>
      </c>
      <c r="Y11" s="101">
        <v>780</v>
      </c>
      <c r="Z11" s="102">
        <v>7800</v>
      </c>
      <c r="AA11" s="102"/>
      <c r="AB11" s="102">
        <v>7800</v>
      </c>
      <c r="AC11" s="97" t="s">
        <v>70</v>
      </c>
    </row>
    <row r="12" spans="2:29" x14ac:dyDescent="0.25">
      <c r="B12" s="7">
        <v>45725</v>
      </c>
      <c r="C12" s="8">
        <v>254</v>
      </c>
      <c r="D12" s="9"/>
      <c r="E12" s="10">
        <v>15.4</v>
      </c>
      <c r="F12" s="33">
        <f t="shared" si="0"/>
        <v>3911.6</v>
      </c>
      <c r="G12" s="19"/>
      <c r="H12" s="16"/>
      <c r="I12" s="17"/>
      <c r="J12" s="18"/>
      <c r="P12" s="98">
        <v>45756</v>
      </c>
      <c r="Q12" s="99" t="s">
        <v>69</v>
      </c>
      <c r="R12" s="98">
        <v>45808</v>
      </c>
      <c r="S12" s="99" t="s">
        <v>43</v>
      </c>
      <c r="T12" s="100">
        <v>100</v>
      </c>
      <c r="U12" s="99" t="s">
        <v>41</v>
      </c>
      <c r="V12" s="99" t="s">
        <v>58</v>
      </c>
      <c r="W12" s="9">
        <v>50</v>
      </c>
      <c r="X12" s="99" t="s">
        <v>42</v>
      </c>
      <c r="Y12" s="101">
        <v>841</v>
      </c>
      <c r="Z12" s="102">
        <v>42050</v>
      </c>
      <c r="AA12" s="102"/>
      <c r="AB12" s="102">
        <v>42050</v>
      </c>
      <c r="AC12" s="97" t="s">
        <v>70</v>
      </c>
    </row>
    <row r="13" spans="2:29" x14ac:dyDescent="0.25">
      <c r="B13" s="7">
        <v>45726</v>
      </c>
      <c r="C13" s="8">
        <v>249.5</v>
      </c>
      <c r="D13" s="9"/>
      <c r="E13" s="10">
        <v>15.4</v>
      </c>
      <c r="F13" s="33">
        <f t="shared" si="0"/>
        <v>3842.3</v>
      </c>
      <c r="G13" s="19"/>
      <c r="H13" s="16"/>
      <c r="I13" s="17"/>
      <c r="J13" s="18"/>
      <c r="P13" s="98">
        <v>45756</v>
      </c>
      <c r="Q13" s="99" t="s">
        <v>69</v>
      </c>
      <c r="R13" s="98">
        <v>45808</v>
      </c>
      <c r="S13" s="99" t="s">
        <v>43</v>
      </c>
      <c r="T13" s="100">
        <v>100</v>
      </c>
      <c r="U13" s="99" t="s">
        <v>41</v>
      </c>
      <c r="V13" s="99" t="s">
        <v>61</v>
      </c>
      <c r="W13" s="9">
        <v>25</v>
      </c>
      <c r="X13" s="99" t="s">
        <v>42</v>
      </c>
      <c r="Y13" s="101">
        <v>603.96040000000005</v>
      </c>
      <c r="Z13" s="102">
        <v>15099.01</v>
      </c>
      <c r="AA13" s="102">
        <v>150.99</v>
      </c>
      <c r="AB13" s="102">
        <v>15250</v>
      </c>
      <c r="AC13" s="97" t="s">
        <v>70</v>
      </c>
    </row>
    <row r="14" spans="2:29" x14ac:dyDescent="0.25">
      <c r="B14" s="7">
        <v>45727</v>
      </c>
      <c r="C14" s="8">
        <v>251.5</v>
      </c>
      <c r="D14" s="9"/>
      <c r="E14" s="10">
        <v>15.4</v>
      </c>
      <c r="F14" s="33">
        <f t="shared" si="0"/>
        <v>3873.1</v>
      </c>
      <c r="G14" s="19"/>
      <c r="H14" s="16"/>
      <c r="I14" s="17"/>
      <c r="J14" s="18"/>
    </row>
    <row r="15" spans="2:29" x14ac:dyDescent="0.25">
      <c r="B15" s="7">
        <v>45728</v>
      </c>
      <c r="C15" s="8">
        <v>245</v>
      </c>
      <c r="D15" s="9"/>
      <c r="E15" s="10">
        <v>15.4</v>
      </c>
      <c r="F15" s="33">
        <f t="shared" si="0"/>
        <v>3773</v>
      </c>
      <c r="G15" s="19"/>
      <c r="H15" s="16"/>
      <c r="I15" s="17"/>
      <c r="J15" s="18"/>
    </row>
    <row r="16" spans="2:29" x14ac:dyDescent="0.25">
      <c r="B16" s="7">
        <v>45729</v>
      </c>
      <c r="C16" s="8">
        <v>256.5</v>
      </c>
      <c r="D16" s="9"/>
      <c r="E16" s="10">
        <v>15.4</v>
      </c>
      <c r="F16" s="33">
        <f t="shared" si="0"/>
        <v>3950.1</v>
      </c>
      <c r="G16" s="19"/>
      <c r="H16" s="16"/>
      <c r="I16" s="17"/>
      <c r="J16" s="18"/>
    </row>
    <row r="17" spans="2:14" x14ac:dyDescent="0.25">
      <c r="B17" s="7">
        <v>45730</v>
      </c>
      <c r="C17" s="8">
        <v>248</v>
      </c>
      <c r="D17" s="9"/>
      <c r="E17" s="10">
        <v>15.4</v>
      </c>
      <c r="F17" s="33">
        <f t="shared" si="0"/>
        <v>3819.2000000000003</v>
      </c>
      <c r="G17" s="19"/>
      <c r="H17" s="16"/>
      <c r="I17" s="17"/>
      <c r="J17" s="18"/>
    </row>
    <row r="18" spans="2:14" x14ac:dyDescent="0.25">
      <c r="B18" s="7">
        <v>45731</v>
      </c>
      <c r="C18" s="8">
        <v>254.5</v>
      </c>
      <c r="D18" s="9"/>
      <c r="E18" s="10">
        <v>15.4</v>
      </c>
      <c r="F18" s="33">
        <f t="shared" si="0"/>
        <v>3919.3</v>
      </c>
      <c r="G18" s="19"/>
      <c r="H18" s="16"/>
      <c r="I18" s="17"/>
      <c r="J18" s="18"/>
    </row>
    <row r="19" spans="2:14" x14ac:dyDescent="0.25">
      <c r="B19" s="7">
        <v>45732</v>
      </c>
      <c r="C19" s="8">
        <v>251</v>
      </c>
      <c r="D19" s="9"/>
      <c r="E19" s="10">
        <v>15.4</v>
      </c>
      <c r="F19" s="33">
        <f t="shared" si="0"/>
        <v>3865.4</v>
      </c>
      <c r="G19" s="19"/>
      <c r="H19" s="16"/>
      <c r="I19" s="17"/>
      <c r="J19" s="18"/>
    </row>
    <row r="20" spans="2:14" x14ac:dyDescent="0.25">
      <c r="B20" s="7">
        <v>45733</v>
      </c>
      <c r="C20" s="8">
        <v>247</v>
      </c>
      <c r="D20" s="9"/>
      <c r="E20" s="10">
        <v>15.4</v>
      </c>
      <c r="F20" s="33">
        <f t="shared" si="0"/>
        <v>3803.8</v>
      </c>
      <c r="G20" s="19"/>
      <c r="H20" s="16"/>
      <c r="I20" s="17"/>
      <c r="J20" s="18"/>
    </row>
    <row r="21" spans="2:14" x14ac:dyDescent="0.25">
      <c r="B21" s="7">
        <v>45734</v>
      </c>
      <c r="C21" s="8">
        <v>254</v>
      </c>
      <c r="D21" s="9"/>
      <c r="E21" s="10">
        <v>15.4</v>
      </c>
      <c r="F21" s="33">
        <f t="shared" si="0"/>
        <v>3911.6</v>
      </c>
      <c r="G21" s="19"/>
      <c r="H21" s="16"/>
      <c r="I21" s="17"/>
      <c r="J21" s="18"/>
    </row>
    <row r="22" spans="2:14" x14ac:dyDescent="0.25">
      <c r="B22" s="7">
        <v>45735</v>
      </c>
      <c r="C22" s="8">
        <v>257</v>
      </c>
      <c r="D22" s="9"/>
      <c r="E22" s="10">
        <v>15.4</v>
      </c>
      <c r="F22" s="33">
        <f t="shared" si="0"/>
        <v>3957.8</v>
      </c>
      <c r="G22" s="19"/>
      <c r="H22" s="16"/>
      <c r="I22" s="17"/>
      <c r="J22" s="18"/>
    </row>
    <row r="23" spans="2:14" x14ac:dyDescent="0.25">
      <c r="B23" s="7">
        <v>45736</v>
      </c>
      <c r="C23" s="8">
        <v>252.5</v>
      </c>
      <c r="D23" s="9"/>
      <c r="E23" s="10">
        <v>15.4</v>
      </c>
      <c r="F23" s="33">
        <f t="shared" si="0"/>
        <v>3888.5</v>
      </c>
      <c r="G23" s="19"/>
      <c r="H23" s="16"/>
      <c r="I23" s="17"/>
      <c r="J23" s="18"/>
    </row>
    <row r="24" spans="2:14" x14ac:dyDescent="0.25">
      <c r="B24" s="7">
        <v>45737</v>
      </c>
      <c r="C24" s="8">
        <v>251</v>
      </c>
      <c r="D24" s="9"/>
      <c r="E24" s="10">
        <v>15.4</v>
      </c>
      <c r="F24" s="33">
        <f t="shared" si="0"/>
        <v>3865.4</v>
      </c>
      <c r="G24" s="19"/>
      <c r="H24" s="16"/>
      <c r="I24" s="17"/>
      <c r="J24" s="18"/>
    </row>
    <row r="25" spans="2:14" x14ac:dyDescent="0.25">
      <c r="B25" s="7">
        <v>45738</v>
      </c>
      <c r="C25" s="8">
        <v>256</v>
      </c>
      <c r="D25" s="9"/>
      <c r="E25" s="10">
        <v>15.4</v>
      </c>
      <c r="F25" s="33">
        <f t="shared" si="0"/>
        <v>3942.4</v>
      </c>
      <c r="G25" s="19"/>
      <c r="H25" s="16"/>
      <c r="I25" s="17"/>
      <c r="J25" s="18"/>
    </row>
    <row r="26" spans="2:14" x14ac:dyDescent="0.25">
      <c r="B26" s="7">
        <v>45739</v>
      </c>
      <c r="C26" s="8">
        <v>256.5</v>
      </c>
      <c r="D26" s="9"/>
      <c r="E26" s="10">
        <v>15.4</v>
      </c>
      <c r="F26" s="33">
        <f t="shared" si="0"/>
        <v>3950.1</v>
      </c>
      <c r="G26" s="19"/>
      <c r="H26" s="16"/>
      <c r="I26" s="17"/>
      <c r="J26" s="18"/>
    </row>
    <row r="27" spans="2:14" x14ac:dyDescent="0.25">
      <c r="B27" s="7">
        <v>45740</v>
      </c>
      <c r="C27" s="8">
        <v>258</v>
      </c>
      <c r="D27" s="9"/>
      <c r="E27" s="10">
        <v>15.4</v>
      </c>
      <c r="F27" s="33">
        <f t="shared" si="0"/>
        <v>3973.2000000000003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256</v>
      </c>
      <c r="D28" s="9"/>
      <c r="E28" s="10">
        <v>15.4</v>
      </c>
      <c r="F28" s="33">
        <f t="shared" si="0"/>
        <v>3942.4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255</v>
      </c>
      <c r="D29" s="9"/>
      <c r="E29" s="10">
        <v>15.4</v>
      </c>
      <c r="F29" s="33">
        <f t="shared" si="0"/>
        <v>3927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254.5</v>
      </c>
      <c r="D30" s="9"/>
      <c r="E30" s="10">
        <v>15.4</v>
      </c>
      <c r="F30" s="33">
        <f t="shared" si="0"/>
        <v>3919.3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249.5</v>
      </c>
      <c r="D31" s="9"/>
      <c r="E31" s="10">
        <v>15.4</v>
      </c>
      <c r="F31" s="33">
        <f t="shared" si="0"/>
        <v>3842.3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247</v>
      </c>
      <c r="D32" s="9"/>
      <c r="E32" s="10">
        <v>15.4</v>
      </c>
      <c r="F32" s="33">
        <f t="shared" si="0"/>
        <v>3803.8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242.5</v>
      </c>
      <c r="D33" s="9"/>
      <c r="E33" s="10">
        <v>15.4</v>
      </c>
      <c r="F33" s="33">
        <f t="shared" si="0"/>
        <v>3734.5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261.5</v>
      </c>
      <c r="D34" s="36"/>
      <c r="E34" s="10">
        <v>15.4</v>
      </c>
      <c r="F34" s="38">
        <f t="shared" si="0"/>
        <v>4027.1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7870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121198.00166900005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121198.00000000001</v>
      </c>
      <c r="L36" s="31">
        <f>J36-J4-J5-J6</f>
        <v>119866.03398000002</v>
      </c>
      <c r="M36" s="31"/>
      <c r="N36" s="31">
        <f>L36-M36</f>
        <v>119866.03398000002</v>
      </c>
    </row>
    <row r="37" spans="2:14" x14ac:dyDescent="0.25">
      <c r="B37" s="26" t="s">
        <v>14</v>
      </c>
      <c r="C37" s="30">
        <f>C35</f>
        <v>7870</v>
      </c>
      <c r="D37" s="9">
        <f>D35/1.03</f>
        <v>0</v>
      </c>
      <c r="E37" s="10"/>
      <c r="F37" s="33">
        <f>SUM(F4:F36)</f>
        <v>121198.00000000001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-1.6690000338712707E-3</v>
      </c>
      <c r="M39" s="17"/>
      <c r="N39" s="40">
        <f>J39+N34</f>
        <v>-1.6690000338712707E-3</v>
      </c>
    </row>
    <row r="40" spans="2:14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  <c r="M40" s="17" t="s">
        <v>25</v>
      </c>
      <c r="N40" s="40">
        <v>-16629.91</v>
      </c>
    </row>
    <row r="41" spans="2:14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  <c r="M41" s="17" t="s">
        <v>32</v>
      </c>
      <c r="N41" s="40">
        <f>N40+N39</f>
        <v>-16629.911669000034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146950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4">
        <v>45687</v>
      </c>
      <c r="Q3" s="63" t="s">
        <v>45</v>
      </c>
      <c r="R3" s="64">
        <v>45688</v>
      </c>
      <c r="S3" s="63" t="s">
        <v>46</v>
      </c>
      <c r="T3" s="62">
        <v>67</v>
      </c>
      <c r="U3" s="63" t="s">
        <v>41</v>
      </c>
      <c r="V3" s="63" t="s">
        <v>47</v>
      </c>
      <c r="W3" s="68">
        <v>55</v>
      </c>
      <c r="X3" s="63" t="s">
        <v>42</v>
      </c>
      <c r="Y3" s="67">
        <v>675</v>
      </c>
      <c r="Z3" s="65">
        <v>37125</v>
      </c>
      <c r="AA3" s="66"/>
      <c r="AB3" s="65">
        <v>37125</v>
      </c>
      <c r="AC3" s="70" t="s">
        <v>48</v>
      </c>
    </row>
    <row r="4" spans="2:29" x14ac:dyDescent="0.25">
      <c r="B4" s="7">
        <v>45748</v>
      </c>
      <c r="C4" s="8">
        <v>263.5</v>
      </c>
      <c r="D4" s="9"/>
      <c r="E4" s="10">
        <v>15.4</v>
      </c>
      <c r="F4" s="33">
        <f>E4*C4</f>
        <v>4057.9</v>
      </c>
      <c r="G4" s="11"/>
      <c r="H4" s="12" t="s">
        <v>6</v>
      </c>
      <c r="I4" s="13">
        <v>0.01</v>
      </c>
      <c r="J4" s="14">
        <f>(F36+F37)*I4</f>
        <v>1181.7190000000001</v>
      </c>
      <c r="P4" s="64">
        <v>45687</v>
      </c>
      <c r="Q4" s="63" t="s">
        <v>45</v>
      </c>
      <c r="R4" s="64">
        <v>45688</v>
      </c>
      <c r="S4" s="63" t="s">
        <v>46</v>
      </c>
      <c r="T4" s="62">
        <v>67</v>
      </c>
      <c r="U4" s="63" t="s">
        <v>41</v>
      </c>
      <c r="V4" s="63" t="s">
        <v>49</v>
      </c>
      <c r="W4" s="68">
        <v>10</v>
      </c>
      <c r="X4" s="63" t="s">
        <v>42</v>
      </c>
      <c r="Y4" s="67">
        <v>610</v>
      </c>
      <c r="Z4" s="65">
        <v>6100</v>
      </c>
      <c r="AA4" s="66"/>
      <c r="AB4" s="65">
        <v>6100</v>
      </c>
      <c r="AC4" s="70" t="s">
        <v>48</v>
      </c>
    </row>
    <row r="5" spans="2:29" x14ac:dyDescent="0.25">
      <c r="B5" s="7">
        <v>45749</v>
      </c>
      <c r="C5" s="8">
        <v>248</v>
      </c>
      <c r="D5" s="9"/>
      <c r="E5" s="10">
        <v>15.4</v>
      </c>
      <c r="F5" s="33">
        <f t="shared" ref="F5:F34" si="0">E5*C5</f>
        <v>3819.2000000000003</v>
      </c>
      <c r="G5" s="11"/>
      <c r="H5" s="12" t="s">
        <v>7</v>
      </c>
      <c r="I5" s="13">
        <v>1E-3</v>
      </c>
      <c r="J5" s="14">
        <f>(F36+F37-J4-J6)*I5</f>
        <v>116.99018099999999</v>
      </c>
      <c r="P5" s="64">
        <v>45687</v>
      </c>
      <c r="Q5" s="63" t="s">
        <v>45</v>
      </c>
      <c r="R5" s="64">
        <v>45688</v>
      </c>
      <c r="S5" s="63" t="s">
        <v>46</v>
      </c>
      <c r="T5" s="62">
        <v>73</v>
      </c>
      <c r="U5" s="63" t="s">
        <v>41</v>
      </c>
      <c r="V5" s="63" t="s">
        <v>35</v>
      </c>
      <c r="W5" s="68">
        <v>15</v>
      </c>
      <c r="X5" s="63" t="s">
        <v>42</v>
      </c>
      <c r="Y5" s="67">
        <v>490</v>
      </c>
      <c r="Z5" s="65">
        <v>7350</v>
      </c>
      <c r="AA5" s="66"/>
      <c r="AB5" s="65">
        <v>7350</v>
      </c>
      <c r="AC5" s="70" t="s">
        <v>50</v>
      </c>
    </row>
    <row r="6" spans="2:29" x14ac:dyDescent="0.25">
      <c r="B6" s="7">
        <v>45750</v>
      </c>
      <c r="C6" s="8">
        <v>256</v>
      </c>
      <c r="D6" s="9"/>
      <c r="E6" s="10">
        <v>15.4</v>
      </c>
      <c r="F6" s="33">
        <f t="shared" si="0"/>
        <v>3942.4</v>
      </c>
      <c r="G6" s="11"/>
      <c r="H6" s="12" t="s">
        <v>8</v>
      </c>
      <c r="I6" s="13"/>
      <c r="J6" s="14"/>
      <c r="P6" s="59"/>
      <c r="Q6" s="59"/>
      <c r="R6" s="59"/>
      <c r="S6" s="59"/>
      <c r="T6" s="59"/>
      <c r="U6" s="59"/>
      <c r="V6" s="59" t="s">
        <v>54</v>
      </c>
      <c r="W6" s="59"/>
      <c r="X6" s="59"/>
      <c r="Y6" s="59"/>
      <c r="Z6" s="59"/>
      <c r="AA6" s="59"/>
      <c r="AB6" s="69">
        <v>-50575</v>
      </c>
    </row>
    <row r="7" spans="2:29" x14ac:dyDescent="0.25">
      <c r="B7" s="7">
        <v>45751</v>
      </c>
      <c r="C7" s="8">
        <v>265.5</v>
      </c>
      <c r="D7" s="9"/>
      <c r="E7" s="10">
        <v>15.4</v>
      </c>
      <c r="F7" s="33">
        <f t="shared" si="0"/>
        <v>4088.7000000000003</v>
      </c>
      <c r="G7" s="11"/>
      <c r="H7" s="12" t="s">
        <v>9</v>
      </c>
      <c r="I7" s="13"/>
      <c r="J7" s="14">
        <f>'MART 2025'!J39*-1</f>
        <v>1.6690000338712707E-3</v>
      </c>
      <c r="P7" s="91">
        <v>45708</v>
      </c>
      <c r="Q7" s="92" t="s">
        <v>56</v>
      </c>
      <c r="R7" s="91">
        <v>45716</v>
      </c>
      <c r="S7" s="92" t="s">
        <v>43</v>
      </c>
      <c r="T7" s="86">
        <v>28</v>
      </c>
      <c r="U7" s="92" t="s">
        <v>41</v>
      </c>
      <c r="V7" s="92" t="s">
        <v>57</v>
      </c>
      <c r="W7" s="85">
        <v>15</v>
      </c>
      <c r="X7" s="92" t="s">
        <v>42</v>
      </c>
      <c r="Y7" s="84">
        <v>625</v>
      </c>
      <c r="Z7" s="90">
        <v>9375</v>
      </c>
      <c r="AA7" s="89"/>
      <c r="AB7" s="90">
        <v>9375</v>
      </c>
      <c r="AC7" s="79" t="s">
        <v>59</v>
      </c>
    </row>
    <row r="8" spans="2:29" x14ac:dyDescent="0.25">
      <c r="B8" s="7">
        <v>45752</v>
      </c>
      <c r="C8" s="8">
        <v>260</v>
      </c>
      <c r="D8" s="9"/>
      <c r="E8" s="10">
        <v>15.4</v>
      </c>
      <c r="F8" s="33">
        <f t="shared" si="0"/>
        <v>4004</v>
      </c>
      <c r="G8" s="15">
        <v>45805</v>
      </c>
      <c r="H8" s="16" t="s">
        <v>75</v>
      </c>
      <c r="I8" s="17"/>
      <c r="J8" s="18">
        <v>146000</v>
      </c>
      <c r="P8" s="91">
        <v>45708</v>
      </c>
      <c r="Q8" s="92" t="s">
        <v>56</v>
      </c>
      <c r="R8" s="91">
        <v>45716</v>
      </c>
      <c r="S8" s="92" t="s">
        <v>43</v>
      </c>
      <c r="T8" s="86">
        <v>28</v>
      </c>
      <c r="U8" s="92" t="s">
        <v>41</v>
      </c>
      <c r="V8" s="92" t="s">
        <v>58</v>
      </c>
      <c r="W8" s="85">
        <v>60</v>
      </c>
      <c r="X8" s="92" t="s">
        <v>42</v>
      </c>
      <c r="Y8" s="84">
        <v>677</v>
      </c>
      <c r="Z8" s="90">
        <v>40620</v>
      </c>
      <c r="AA8" s="89"/>
      <c r="AB8" s="90">
        <v>40620</v>
      </c>
      <c r="AC8" s="79" t="s">
        <v>59</v>
      </c>
    </row>
    <row r="9" spans="2:29" x14ac:dyDescent="0.25">
      <c r="B9" s="7">
        <v>45753</v>
      </c>
      <c r="C9" s="8">
        <v>260</v>
      </c>
      <c r="D9" s="9"/>
      <c r="E9" s="10">
        <v>15.4</v>
      </c>
      <c r="F9" s="33">
        <f t="shared" si="0"/>
        <v>4004</v>
      </c>
      <c r="G9" s="15"/>
      <c r="H9" s="16"/>
      <c r="I9" s="17"/>
      <c r="J9" s="18"/>
      <c r="P9" s="87">
        <v>45714</v>
      </c>
      <c r="Q9" s="88" t="s">
        <v>60</v>
      </c>
      <c r="R9" s="87">
        <v>45716</v>
      </c>
      <c r="S9" s="88" t="s">
        <v>43</v>
      </c>
      <c r="T9" s="83">
        <v>40</v>
      </c>
      <c r="U9" s="88" t="s">
        <v>41</v>
      </c>
      <c r="V9" s="88" t="s">
        <v>61</v>
      </c>
      <c r="W9" s="82">
        <v>30</v>
      </c>
      <c r="X9" s="88" t="s">
        <v>42</v>
      </c>
      <c r="Y9" s="81">
        <v>514.85149000000001</v>
      </c>
      <c r="Z9" s="80">
        <v>15445.54</v>
      </c>
      <c r="AA9" s="80">
        <v>154.46</v>
      </c>
      <c r="AB9" s="80">
        <v>15600</v>
      </c>
      <c r="AC9" s="93" t="s">
        <v>62</v>
      </c>
    </row>
    <row r="10" spans="2:29" x14ac:dyDescent="0.25">
      <c r="B10" s="7">
        <v>45754</v>
      </c>
      <c r="C10" s="8">
        <v>256.5</v>
      </c>
      <c r="D10" s="9"/>
      <c r="E10" s="10">
        <v>15.4</v>
      </c>
      <c r="F10" s="33">
        <f t="shared" si="0"/>
        <v>3950.1</v>
      </c>
      <c r="G10" s="15"/>
      <c r="H10" s="16"/>
      <c r="I10" s="17"/>
      <c r="J10" s="18"/>
      <c r="P10" s="59"/>
      <c r="Q10" s="59"/>
      <c r="R10" s="59"/>
      <c r="S10" s="59"/>
      <c r="T10" s="59"/>
      <c r="U10" s="59"/>
      <c r="V10" s="59" t="s">
        <v>66</v>
      </c>
      <c r="W10" s="59"/>
      <c r="X10" s="59"/>
      <c r="Y10" s="59"/>
      <c r="Z10" s="59"/>
      <c r="AA10" s="59"/>
      <c r="AB10" s="69">
        <v>-65595</v>
      </c>
    </row>
    <row r="11" spans="2:29" x14ac:dyDescent="0.25">
      <c r="B11" s="7">
        <v>45755</v>
      </c>
      <c r="C11" s="8">
        <v>264</v>
      </c>
      <c r="D11" s="9"/>
      <c r="E11" s="10">
        <v>15.4</v>
      </c>
      <c r="F11" s="33">
        <f t="shared" si="0"/>
        <v>4065.6</v>
      </c>
      <c r="G11" s="19"/>
      <c r="H11" s="16"/>
      <c r="I11" s="17"/>
      <c r="J11" s="18"/>
      <c r="P11" s="98">
        <v>45756</v>
      </c>
      <c r="Q11" s="99" t="s">
        <v>69</v>
      </c>
      <c r="R11" s="98">
        <v>45808</v>
      </c>
      <c r="S11" s="99" t="s">
        <v>43</v>
      </c>
      <c r="T11" s="100">
        <v>100</v>
      </c>
      <c r="U11" s="99" t="s">
        <v>41</v>
      </c>
      <c r="V11" s="99" t="s">
        <v>57</v>
      </c>
      <c r="W11" s="9">
        <v>10</v>
      </c>
      <c r="X11" s="99" t="s">
        <v>42</v>
      </c>
      <c r="Y11" s="101">
        <v>780</v>
      </c>
      <c r="Z11" s="102">
        <v>7800</v>
      </c>
      <c r="AA11" s="102"/>
      <c r="AB11" s="102">
        <v>7800</v>
      </c>
      <c r="AC11" s="97" t="s">
        <v>70</v>
      </c>
    </row>
    <row r="12" spans="2:29" x14ac:dyDescent="0.25">
      <c r="B12" s="7">
        <v>45756</v>
      </c>
      <c r="C12" s="8">
        <v>264</v>
      </c>
      <c r="D12" s="9"/>
      <c r="E12" s="10">
        <v>15.4</v>
      </c>
      <c r="F12" s="33">
        <f t="shared" si="0"/>
        <v>4065.6</v>
      </c>
      <c r="G12" s="19"/>
      <c r="H12" s="16"/>
      <c r="I12" s="17"/>
      <c r="J12" s="18"/>
      <c r="P12" s="98">
        <v>45756</v>
      </c>
      <c r="Q12" s="99" t="s">
        <v>69</v>
      </c>
      <c r="R12" s="98">
        <v>45808</v>
      </c>
      <c r="S12" s="99" t="s">
        <v>43</v>
      </c>
      <c r="T12" s="100">
        <v>100</v>
      </c>
      <c r="U12" s="99" t="s">
        <v>41</v>
      </c>
      <c r="V12" s="99" t="s">
        <v>58</v>
      </c>
      <c r="W12" s="9">
        <v>50</v>
      </c>
      <c r="X12" s="99" t="s">
        <v>42</v>
      </c>
      <c r="Y12" s="101">
        <v>841</v>
      </c>
      <c r="Z12" s="102">
        <v>42050</v>
      </c>
      <c r="AA12" s="102"/>
      <c r="AB12" s="102">
        <v>42050</v>
      </c>
      <c r="AC12" s="97" t="s">
        <v>70</v>
      </c>
    </row>
    <row r="13" spans="2:29" x14ac:dyDescent="0.25">
      <c r="B13" s="7">
        <v>45757</v>
      </c>
      <c r="C13" s="8">
        <v>264</v>
      </c>
      <c r="D13" s="9"/>
      <c r="E13" s="10">
        <v>15.4</v>
      </c>
      <c r="F13" s="33">
        <f t="shared" si="0"/>
        <v>4065.6</v>
      </c>
      <c r="G13" s="19"/>
      <c r="H13" s="16"/>
      <c r="I13" s="17"/>
      <c r="J13" s="18"/>
      <c r="P13" s="98">
        <v>45756</v>
      </c>
      <c r="Q13" s="99" t="s">
        <v>69</v>
      </c>
      <c r="R13" s="98">
        <v>45808</v>
      </c>
      <c r="S13" s="99" t="s">
        <v>43</v>
      </c>
      <c r="T13" s="100">
        <v>100</v>
      </c>
      <c r="U13" s="99" t="s">
        <v>41</v>
      </c>
      <c r="V13" s="99" t="s">
        <v>61</v>
      </c>
      <c r="W13" s="9">
        <v>25</v>
      </c>
      <c r="X13" s="99" t="s">
        <v>42</v>
      </c>
      <c r="Y13" s="101">
        <v>603.96040000000005</v>
      </c>
      <c r="Z13" s="102">
        <v>15099.01</v>
      </c>
      <c r="AA13" s="102">
        <v>150.99</v>
      </c>
      <c r="AB13" s="102">
        <v>15250</v>
      </c>
      <c r="AC13" s="97" t="s">
        <v>70</v>
      </c>
    </row>
    <row r="14" spans="2:29" x14ac:dyDescent="0.25">
      <c r="B14" s="7">
        <v>45758</v>
      </c>
      <c r="C14" s="8">
        <v>253</v>
      </c>
      <c r="D14" s="9"/>
      <c r="E14" s="10">
        <v>15.4</v>
      </c>
      <c r="F14" s="33">
        <f t="shared" si="0"/>
        <v>3896.2000000000003</v>
      </c>
      <c r="G14" s="19"/>
      <c r="H14" s="16"/>
      <c r="I14" s="17"/>
      <c r="J14" s="18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2:29" x14ac:dyDescent="0.25">
      <c r="B15" s="7">
        <v>45759</v>
      </c>
      <c r="C15" s="8">
        <v>234</v>
      </c>
      <c r="D15" s="9"/>
      <c r="E15" s="10">
        <v>15.4</v>
      </c>
      <c r="F15" s="33">
        <f t="shared" si="0"/>
        <v>3603.6</v>
      </c>
      <c r="G15" s="19"/>
      <c r="H15" s="16"/>
      <c r="I15" s="17"/>
      <c r="J15" s="18"/>
      <c r="P15" s="112">
        <v>45797</v>
      </c>
      <c r="Q15" s="104">
        <f>R15-P15</f>
        <v>41</v>
      </c>
      <c r="R15" s="111">
        <v>45838</v>
      </c>
      <c r="S15" s="99" t="s">
        <v>43</v>
      </c>
      <c r="T15" s="109">
        <v>151</v>
      </c>
      <c r="U15" s="110" t="s">
        <v>41</v>
      </c>
      <c r="V15" s="110" t="s">
        <v>58</v>
      </c>
      <c r="W15" s="107">
        <v>60</v>
      </c>
      <c r="X15" s="110" t="s">
        <v>42</v>
      </c>
      <c r="Y15" s="106">
        <v>800</v>
      </c>
      <c r="Z15" s="105">
        <v>48000</v>
      </c>
      <c r="AA15" s="108"/>
      <c r="AB15" s="105">
        <v>48000</v>
      </c>
      <c r="AC15" s="97" t="s">
        <v>74</v>
      </c>
    </row>
    <row r="16" spans="2:29" x14ac:dyDescent="0.25">
      <c r="B16" s="7">
        <v>45760</v>
      </c>
      <c r="C16" s="8">
        <v>232</v>
      </c>
      <c r="D16" s="9"/>
      <c r="E16" s="10">
        <v>15.4</v>
      </c>
      <c r="F16" s="33">
        <f t="shared" si="0"/>
        <v>3572.8</v>
      </c>
      <c r="G16" s="19"/>
      <c r="H16" s="16"/>
      <c r="I16" s="17"/>
      <c r="J16" s="18"/>
      <c r="P16" s="112">
        <v>45797</v>
      </c>
      <c r="Q16" s="104">
        <f>R16-P16</f>
        <v>41</v>
      </c>
      <c r="R16" s="111">
        <v>45838</v>
      </c>
      <c r="S16" s="99" t="s">
        <v>43</v>
      </c>
      <c r="T16" s="109">
        <v>151</v>
      </c>
      <c r="U16" s="110" t="s">
        <v>41</v>
      </c>
      <c r="V16" s="110" t="s">
        <v>57</v>
      </c>
      <c r="W16" s="107">
        <v>15</v>
      </c>
      <c r="X16" s="110" t="s">
        <v>42</v>
      </c>
      <c r="Y16" s="106">
        <v>740</v>
      </c>
      <c r="Z16" s="105">
        <v>11100</v>
      </c>
      <c r="AA16" s="108"/>
      <c r="AB16" s="105">
        <v>11100</v>
      </c>
      <c r="AC16" s="97" t="s">
        <v>74</v>
      </c>
    </row>
    <row r="17" spans="2:29" x14ac:dyDescent="0.25">
      <c r="B17" s="7">
        <v>45761</v>
      </c>
      <c r="C17" s="8">
        <v>246.5</v>
      </c>
      <c r="D17" s="9"/>
      <c r="E17" s="10">
        <v>15.4</v>
      </c>
      <c r="F17" s="33">
        <f t="shared" si="0"/>
        <v>3796.1</v>
      </c>
      <c r="G17" s="19"/>
      <c r="H17" s="16"/>
      <c r="I17" s="17"/>
      <c r="J17" s="18"/>
      <c r="P17" s="112">
        <v>45797</v>
      </c>
      <c r="Q17" s="104">
        <f>R17-P17</f>
        <v>41</v>
      </c>
      <c r="R17" s="111">
        <v>45838</v>
      </c>
      <c r="S17" s="99" t="s">
        <v>43</v>
      </c>
      <c r="T17" s="109">
        <v>151</v>
      </c>
      <c r="U17" s="110" t="s">
        <v>41</v>
      </c>
      <c r="V17" s="110" t="s">
        <v>61</v>
      </c>
      <c r="W17" s="107">
        <v>35</v>
      </c>
      <c r="X17" s="110" t="s">
        <v>42</v>
      </c>
      <c r="Y17" s="106">
        <v>643.56435999999997</v>
      </c>
      <c r="Z17" s="105">
        <v>22524.75</v>
      </c>
      <c r="AA17" s="105">
        <v>225.25</v>
      </c>
      <c r="AB17" s="105">
        <v>22750</v>
      </c>
      <c r="AC17" s="97" t="s">
        <v>74</v>
      </c>
    </row>
    <row r="18" spans="2:29" x14ac:dyDescent="0.25">
      <c r="B18" s="7">
        <v>45762</v>
      </c>
      <c r="C18" s="8">
        <v>251</v>
      </c>
      <c r="D18" s="9"/>
      <c r="E18" s="10">
        <v>15.4</v>
      </c>
      <c r="F18" s="33">
        <f t="shared" si="0"/>
        <v>3865.4</v>
      </c>
      <c r="G18" s="19"/>
      <c r="H18" s="16"/>
      <c r="I18" s="17"/>
      <c r="J18" s="18"/>
    </row>
    <row r="19" spans="2:29" x14ac:dyDescent="0.25">
      <c r="B19" s="7">
        <v>45763</v>
      </c>
      <c r="C19" s="8">
        <v>253</v>
      </c>
      <c r="D19" s="9"/>
      <c r="E19" s="10">
        <v>15.4</v>
      </c>
      <c r="F19" s="33">
        <f t="shared" si="0"/>
        <v>3896.2000000000003</v>
      </c>
      <c r="G19" s="19"/>
      <c r="H19" s="16"/>
      <c r="I19" s="17"/>
      <c r="J19" s="18"/>
    </row>
    <row r="20" spans="2:29" x14ac:dyDescent="0.25">
      <c r="B20" s="7">
        <v>45764</v>
      </c>
      <c r="C20" s="8">
        <v>260</v>
      </c>
      <c r="D20" s="9"/>
      <c r="E20" s="10">
        <v>15.4</v>
      </c>
      <c r="F20" s="33">
        <f t="shared" si="0"/>
        <v>4004</v>
      </c>
      <c r="G20" s="19"/>
      <c r="H20" s="16"/>
      <c r="I20" s="17"/>
      <c r="J20" s="18"/>
    </row>
    <row r="21" spans="2:29" x14ac:dyDescent="0.25">
      <c r="B21" s="7">
        <v>45765</v>
      </c>
      <c r="C21" s="8">
        <v>264.5</v>
      </c>
      <c r="D21" s="9"/>
      <c r="E21" s="10">
        <v>15.4</v>
      </c>
      <c r="F21" s="33">
        <f t="shared" si="0"/>
        <v>4073.3</v>
      </c>
      <c r="G21" s="19"/>
      <c r="H21" s="16"/>
      <c r="I21" s="17"/>
      <c r="J21" s="18"/>
    </row>
    <row r="22" spans="2:29" x14ac:dyDescent="0.25">
      <c r="B22" s="7">
        <v>45766</v>
      </c>
      <c r="C22" s="8">
        <v>268.5</v>
      </c>
      <c r="D22" s="9"/>
      <c r="E22" s="10">
        <v>15.4</v>
      </c>
      <c r="F22" s="33">
        <f t="shared" si="0"/>
        <v>4134.9000000000005</v>
      </c>
      <c r="G22" s="19"/>
      <c r="H22" s="16"/>
      <c r="I22" s="17"/>
      <c r="J22" s="18"/>
    </row>
    <row r="23" spans="2:29" x14ac:dyDescent="0.25">
      <c r="B23" s="7">
        <v>45767</v>
      </c>
      <c r="C23" s="8">
        <v>258</v>
      </c>
      <c r="D23" s="9"/>
      <c r="E23" s="10">
        <v>15.4</v>
      </c>
      <c r="F23" s="33">
        <f t="shared" si="0"/>
        <v>3973.2000000000003</v>
      </c>
      <c r="G23" s="19"/>
      <c r="H23" s="16"/>
      <c r="I23" s="17"/>
      <c r="J23" s="18"/>
    </row>
    <row r="24" spans="2:29" x14ac:dyDescent="0.25">
      <c r="B24" s="7">
        <v>45768</v>
      </c>
      <c r="C24" s="8">
        <v>254</v>
      </c>
      <c r="D24" s="9"/>
      <c r="E24" s="10">
        <v>15.4</v>
      </c>
      <c r="F24" s="33">
        <f t="shared" si="0"/>
        <v>3911.6</v>
      </c>
      <c r="G24" s="19"/>
      <c r="H24" s="16"/>
      <c r="I24" s="17"/>
      <c r="J24" s="18"/>
      <c r="P24" s="114"/>
      <c r="Q24" s="115"/>
      <c r="R24" s="116"/>
      <c r="S24" s="116"/>
      <c r="T24" s="119"/>
      <c r="U24" s="116"/>
      <c r="V24" s="117"/>
      <c r="W24" s="118"/>
      <c r="X24" s="113"/>
      <c r="Y24" s="118"/>
    </row>
    <row r="25" spans="2:29" x14ac:dyDescent="0.25">
      <c r="B25" s="7">
        <v>45769</v>
      </c>
      <c r="C25" s="8">
        <v>256</v>
      </c>
      <c r="D25" s="9"/>
      <c r="E25" s="10">
        <v>15.4</v>
      </c>
      <c r="F25" s="33">
        <f t="shared" si="0"/>
        <v>3942.4</v>
      </c>
      <c r="G25" s="19"/>
      <c r="H25" s="16"/>
      <c r="I25" s="17"/>
      <c r="J25" s="18"/>
      <c r="P25" s="114"/>
      <c r="Q25" s="115"/>
      <c r="R25" s="116"/>
      <c r="S25" s="116"/>
      <c r="T25" s="119"/>
      <c r="U25" s="116"/>
      <c r="V25" s="117"/>
      <c r="W25" s="118"/>
      <c r="X25" s="113"/>
      <c r="Y25" s="118"/>
    </row>
    <row r="26" spans="2:29" x14ac:dyDescent="0.25">
      <c r="B26" s="7">
        <v>45770</v>
      </c>
      <c r="C26" s="8">
        <v>264</v>
      </c>
      <c r="D26" s="9"/>
      <c r="E26" s="10">
        <v>15.4</v>
      </c>
      <c r="F26" s="33">
        <f t="shared" si="0"/>
        <v>4065.6</v>
      </c>
      <c r="G26" s="19"/>
      <c r="H26" s="16"/>
      <c r="I26" s="17"/>
      <c r="J26" s="18"/>
      <c r="P26" s="114"/>
      <c r="Q26" s="115"/>
      <c r="R26" s="116"/>
      <c r="S26" s="116"/>
      <c r="T26" s="119"/>
      <c r="U26" s="116"/>
      <c r="V26" s="117"/>
      <c r="W26" s="118"/>
      <c r="X26" s="118"/>
      <c r="Y26" s="118"/>
    </row>
    <row r="27" spans="2:29" x14ac:dyDescent="0.25">
      <c r="B27" s="7">
        <v>45771</v>
      </c>
      <c r="C27" s="8">
        <v>256.5</v>
      </c>
      <c r="D27" s="9"/>
      <c r="E27" s="10">
        <v>15.4</v>
      </c>
      <c r="F27" s="33">
        <f t="shared" si="0"/>
        <v>3950.1</v>
      </c>
      <c r="G27" s="19"/>
      <c r="H27" s="16"/>
      <c r="I27" s="17"/>
      <c r="J27" s="18"/>
    </row>
    <row r="28" spans="2:29" x14ac:dyDescent="0.25">
      <c r="B28" s="7">
        <v>45772</v>
      </c>
      <c r="C28" s="8">
        <v>248.5</v>
      </c>
      <c r="D28" s="9"/>
      <c r="E28" s="10">
        <v>15.4</v>
      </c>
      <c r="F28" s="33">
        <f t="shared" si="0"/>
        <v>3826.9</v>
      </c>
      <c r="G28" s="19"/>
      <c r="H28" s="16"/>
      <c r="I28" s="17"/>
      <c r="J28" s="18"/>
    </row>
    <row r="29" spans="2:29" x14ac:dyDescent="0.25">
      <c r="B29" s="7">
        <v>45773</v>
      </c>
      <c r="C29" s="8">
        <v>245</v>
      </c>
      <c r="D29" s="9"/>
      <c r="E29" s="10">
        <v>15.4</v>
      </c>
      <c r="F29" s="33">
        <f t="shared" si="0"/>
        <v>3773</v>
      </c>
      <c r="G29" s="19"/>
      <c r="H29" s="16"/>
      <c r="I29" s="17"/>
      <c r="J29" s="18"/>
    </row>
    <row r="30" spans="2:29" x14ac:dyDescent="0.25">
      <c r="B30" s="7">
        <v>45774</v>
      </c>
      <c r="C30" s="8">
        <v>254</v>
      </c>
      <c r="D30" s="9"/>
      <c r="E30" s="10">
        <v>15.4</v>
      </c>
      <c r="F30" s="33">
        <f t="shared" si="0"/>
        <v>3911.6</v>
      </c>
      <c r="G30" s="19"/>
      <c r="H30" s="16"/>
      <c r="I30" s="17"/>
      <c r="J30" s="18"/>
    </row>
    <row r="31" spans="2:29" x14ac:dyDescent="0.25">
      <c r="B31" s="7">
        <v>45775</v>
      </c>
      <c r="C31" s="8">
        <v>262</v>
      </c>
      <c r="D31" s="9"/>
      <c r="E31" s="10">
        <v>15.4</v>
      </c>
      <c r="F31" s="33">
        <f t="shared" si="0"/>
        <v>4034.8</v>
      </c>
      <c r="G31" s="19"/>
      <c r="H31" s="16"/>
      <c r="I31" s="17"/>
      <c r="J31" s="18"/>
    </row>
    <row r="32" spans="2:29" x14ac:dyDescent="0.25">
      <c r="B32" s="7">
        <v>45776</v>
      </c>
      <c r="C32" s="8">
        <v>255.5</v>
      </c>
      <c r="D32" s="9"/>
      <c r="E32" s="10">
        <v>15.4</v>
      </c>
      <c r="F32" s="33">
        <f t="shared" si="0"/>
        <v>3934.7000000000003</v>
      </c>
      <c r="G32" s="19"/>
      <c r="H32" s="16"/>
      <c r="I32" s="17"/>
      <c r="J32" s="18"/>
    </row>
    <row r="33" spans="2:12" x14ac:dyDescent="0.25">
      <c r="B33" s="7">
        <v>45777</v>
      </c>
      <c r="C33" s="8">
        <v>256</v>
      </c>
      <c r="D33" s="9"/>
      <c r="E33" s="10">
        <v>15.4</v>
      </c>
      <c r="F33" s="33">
        <f t="shared" si="0"/>
        <v>3942.4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7673.5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147298.71085000003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118171.9</v>
      </c>
      <c r="L36" s="31">
        <f>J36-J4-J5-J6</f>
        <v>116873.190819</v>
      </c>
    </row>
    <row r="37" spans="2:12" x14ac:dyDescent="0.25">
      <c r="B37" s="26" t="s">
        <v>14</v>
      </c>
      <c r="C37" s="30">
        <f>C35</f>
        <v>7673.5</v>
      </c>
      <c r="D37" s="9">
        <f>D35/1.03</f>
        <v>0</v>
      </c>
      <c r="E37" s="10"/>
      <c r="F37" s="33">
        <f>SUM(F4:F36)</f>
        <v>118171.9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-29126.810850000038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K11" sqref="K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81850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1">
        <v>45708</v>
      </c>
      <c r="Q3" s="92" t="s">
        <v>56</v>
      </c>
      <c r="R3" s="91">
        <v>45716</v>
      </c>
      <c r="S3" s="92" t="s">
        <v>43</v>
      </c>
      <c r="T3" s="86">
        <v>28</v>
      </c>
      <c r="U3" s="92" t="s">
        <v>41</v>
      </c>
      <c r="V3" s="92" t="s">
        <v>57</v>
      </c>
      <c r="W3" s="85">
        <v>15</v>
      </c>
      <c r="X3" s="92" t="s">
        <v>42</v>
      </c>
      <c r="Y3" s="84">
        <v>625</v>
      </c>
      <c r="Z3" s="90">
        <v>9375</v>
      </c>
      <c r="AA3" s="89"/>
      <c r="AB3" s="90">
        <v>9375</v>
      </c>
      <c r="AC3" s="79" t="s">
        <v>59</v>
      </c>
    </row>
    <row r="4" spans="2:29" x14ac:dyDescent="0.25">
      <c r="B4" s="7">
        <v>45778</v>
      </c>
      <c r="C4" s="8">
        <v>265</v>
      </c>
      <c r="D4" s="9"/>
      <c r="E4" s="10">
        <v>15.4</v>
      </c>
      <c r="F4" s="33">
        <f>E4*C4</f>
        <v>4081</v>
      </c>
      <c r="G4" s="11"/>
      <c r="H4" s="12" t="s">
        <v>6</v>
      </c>
      <c r="I4" s="13">
        <v>0.01</v>
      </c>
      <c r="J4" s="14">
        <f>(F36+F37)*I4</f>
        <v>1130.9760000000001</v>
      </c>
      <c r="P4" s="91">
        <v>45708</v>
      </c>
      <c r="Q4" s="92" t="s">
        <v>56</v>
      </c>
      <c r="R4" s="91">
        <v>45716</v>
      </c>
      <c r="S4" s="92" t="s">
        <v>43</v>
      </c>
      <c r="T4" s="86">
        <v>28</v>
      </c>
      <c r="U4" s="92" t="s">
        <v>41</v>
      </c>
      <c r="V4" s="92" t="s">
        <v>58</v>
      </c>
      <c r="W4" s="85">
        <v>60</v>
      </c>
      <c r="X4" s="92" t="s">
        <v>42</v>
      </c>
      <c r="Y4" s="84">
        <v>677</v>
      </c>
      <c r="Z4" s="90">
        <v>40620</v>
      </c>
      <c r="AA4" s="89"/>
      <c r="AB4" s="90">
        <v>40620</v>
      </c>
      <c r="AC4" s="79" t="s">
        <v>59</v>
      </c>
    </row>
    <row r="5" spans="2:29" x14ac:dyDescent="0.25">
      <c r="B5" s="7">
        <v>45779</v>
      </c>
      <c r="C5" s="8">
        <v>257.5</v>
      </c>
      <c r="D5" s="9"/>
      <c r="E5" s="10">
        <v>15.4</v>
      </c>
      <c r="F5" s="33">
        <f t="shared" ref="F5:F34" si="0">E5*C5</f>
        <v>3965.5</v>
      </c>
      <c r="G5" s="11"/>
      <c r="H5" s="12" t="s">
        <v>7</v>
      </c>
      <c r="I5" s="13">
        <v>1E-3</v>
      </c>
      <c r="J5" s="14">
        <f>(F36+F37-J4-J6)*I5</f>
        <v>111.96662400000001</v>
      </c>
      <c r="P5" s="87">
        <v>45714</v>
      </c>
      <c r="Q5" s="88" t="s">
        <v>60</v>
      </c>
      <c r="R5" s="87">
        <v>45716</v>
      </c>
      <c r="S5" s="88" t="s">
        <v>43</v>
      </c>
      <c r="T5" s="83">
        <v>40</v>
      </c>
      <c r="U5" s="88" t="s">
        <v>41</v>
      </c>
      <c r="V5" s="88" t="s">
        <v>61</v>
      </c>
      <c r="W5" s="82">
        <v>30</v>
      </c>
      <c r="X5" s="88" t="s">
        <v>42</v>
      </c>
      <c r="Y5" s="81">
        <v>514.85149000000001</v>
      </c>
      <c r="Z5" s="80">
        <v>15445.54</v>
      </c>
      <c r="AA5" s="80">
        <v>154.46</v>
      </c>
      <c r="AB5" s="80">
        <v>15600</v>
      </c>
      <c r="AC5" s="93" t="s">
        <v>62</v>
      </c>
    </row>
    <row r="6" spans="2:29" x14ac:dyDescent="0.25">
      <c r="B6" s="7">
        <v>45780</v>
      </c>
      <c r="C6" s="8">
        <v>258</v>
      </c>
      <c r="D6" s="9"/>
      <c r="E6" s="10">
        <v>15.4</v>
      </c>
      <c r="F6" s="33">
        <f t="shared" si="0"/>
        <v>3973.2000000000003</v>
      </c>
      <c r="G6" s="11"/>
      <c r="H6" s="12" t="s">
        <v>8</v>
      </c>
      <c r="I6" s="13"/>
      <c r="J6" s="14"/>
      <c r="P6" s="59"/>
      <c r="Q6" s="59"/>
      <c r="R6" s="59"/>
      <c r="S6" s="59"/>
      <c r="T6" s="59"/>
      <c r="U6" s="59"/>
      <c r="V6" s="59" t="s">
        <v>66</v>
      </c>
      <c r="W6" s="59"/>
      <c r="X6" s="59"/>
      <c r="Y6" s="59"/>
      <c r="Z6" s="59"/>
      <c r="AA6" s="59"/>
      <c r="AB6" s="69">
        <v>-65595</v>
      </c>
    </row>
    <row r="7" spans="2:29" x14ac:dyDescent="0.25">
      <c r="B7" s="7">
        <v>45781</v>
      </c>
      <c r="C7" s="8">
        <v>256.5</v>
      </c>
      <c r="D7" s="9"/>
      <c r="E7" s="10">
        <v>15.4</v>
      </c>
      <c r="F7" s="33">
        <f t="shared" si="0"/>
        <v>3950.1</v>
      </c>
      <c r="G7" s="11"/>
      <c r="H7" s="12" t="s">
        <v>9</v>
      </c>
      <c r="I7" s="13"/>
      <c r="J7" s="14">
        <f>'NİSAN 2025'!J39*-1</f>
        <v>29126.810850000038</v>
      </c>
      <c r="P7" s="120">
        <v>45756</v>
      </c>
      <c r="Q7" s="121" t="s">
        <v>69</v>
      </c>
      <c r="R7" s="120">
        <v>45808</v>
      </c>
      <c r="S7" s="121" t="s">
        <v>43</v>
      </c>
      <c r="T7" s="122">
        <v>100</v>
      </c>
      <c r="U7" s="121" t="s">
        <v>41</v>
      </c>
      <c r="V7" s="121" t="s">
        <v>57</v>
      </c>
      <c r="W7" s="123">
        <v>10</v>
      </c>
      <c r="X7" s="121" t="s">
        <v>42</v>
      </c>
      <c r="Y7" s="124">
        <v>780</v>
      </c>
      <c r="Z7" s="125">
        <v>7800</v>
      </c>
      <c r="AA7" s="125"/>
      <c r="AB7" s="125">
        <v>7800</v>
      </c>
      <c r="AC7" s="97" t="s">
        <v>70</v>
      </c>
    </row>
    <row r="8" spans="2:29" x14ac:dyDescent="0.25">
      <c r="B8" s="7">
        <v>45782</v>
      </c>
      <c r="C8" s="8">
        <v>250</v>
      </c>
      <c r="D8" s="9"/>
      <c r="E8" s="10">
        <v>15.4</v>
      </c>
      <c r="F8" s="33">
        <f t="shared" si="0"/>
        <v>3850</v>
      </c>
      <c r="G8" s="98">
        <v>45756</v>
      </c>
      <c r="H8" s="16" t="s">
        <v>76</v>
      </c>
      <c r="I8" s="17"/>
      <c r="J8" s="18">
        <v>7800</v>
      </c>
      <c r="P8" s="120">
        <v>45756</v>
      </c>
      <c r="Q8" s="121" t="s">
        <v>69</v>
      </c>
      <c r="R8" s="120">
        <v>45808</v>
      </c>
      <c r="S8" s="121" t="s">
        <v>43</v>
      </c>
      <c r="T8" s="122">
        <v>100</v>
      </c>
      <c r="U8" s="121" t="s">
        <v>41</v>
      </c>
      <c r="V8" s="121" t="s">
        <v>58</v>
      </c>
      <c r="W8" s="123">
        <v>50</v>
      </c>
      <c r="X8" s="121" t="s">
        <v>42</v>
      </c>
      <c r="Y8" s="124">
        <v>841</v>
      </c>
      <c r="Z8" s="125">
        <v>42050</v>
      </c>
      <c r="AA8" s="125"/>
      <c r="AB8" s="125">
        <v>42050</v>
      </c>
      <c r="AC8" s="97" t="s">
        <v>70</v>
      </c>
    </row>
    <row r="9" spans="2:29" x14ac:dyDescent="0.25">
      <c r="B9" s="7">
        <v>45783</v>
      </c>
      <c r="C9" s="8">
        <v>246</v>
      </c>
      <c r="D9" s="9"/>
      <c r="E9" s="10">
        <v>15.4</v>
      </c>
      <c r="F9" s="33">
        <f t="shared" si="0"/>
        <v>3788.4</v>
      </c>
      <c r="G9" s="98">
        <v>45756</v>
      </c>
      <c r="H9" s="16" t="s">
        <v>77</v>
      </c>
      <c r="I9" s="17"/>
      <c r="J9" s="18">
        <v>42050</v>
      </c>
      <c r="P9" s="120">
        <v>45756</v>
      </c>
      <c r="Q9" s="121" t="s">
        <v>69</v>
      </c>
      <c r="R9" s="120">
        <v>45808</v>
      </c>
      <c r="S9" s="121" t="s">
        <v>43</v>
      </c>
      <c r="T9" s="122">
        <v>100</v>
      </c>
      <c r="U9" s="121" t="s">
        <v>41</v>
      </c>
      <c r="V9" s="121" t="s">
        <v>61</v>
      </c>
      <c r="W9" s="123">
        <v>25</v>
      </c>
      <c r="X9" s="121" t="s">
        <v>42</v>
      </c>
      <c r="Y9" s="124">
        <v>603.96040000000005</v>
      </c>
      <c r="Z9" s="125">
        <v>15099.01</v>
      </c>
      <c r="AA9" s="125">
        <v>150.99</v>
      </c>
      <c r="AB9" s="125">
        <v>15250</v>
      </c>
      <c r="AC9" s="97" t="s">
        <v>70</v>
      </c>
    </row>
    <row r="10" spans="2:29" x14ac:dyDescent="0.25">
      <c r="B10" s="7">
        <v>45784</v>
      </c>
      <c r="C10" s="8">
        <v>252.5</v>
      </c>
      <c r="D10" s="9"/>
      <c r="E10" s="10">
        <v>15.4</v>
      </c>
      <c r="F10" s="33">
        <f t="shared" si="0"/>
        <v>3888.5</v>
      </c>
      <c r="G10" s="98">
        <v>45756</v>
      </c>
      <c r="H10" s="16" t="s">
        <v>78</v>
      </c>
      <c r="I10" s="17"/>
      <c r="J10" s="18">
        <v>15250</v>
      </c>
      <c r="P10" s="59"/>
      <c r="Q10" s="59"/>
      <c r="R10" s="59"/>
      <c r="S10" s="59"/>
      <c r="T10" s="59"/>
      <c r="U10" s="59"/>
      <c r="V10" s="59" t="s">
        <v>79</v>
      </c>
      <c r="W10" s="59"/>
      <c r="X10" s="59"/>
      <c r="Y10" s="59"/>
      <c r="Z10" s="59"/>
      <c r="AA10" s="59"/>
      <c r="AB10" s="126">
        <v>-65100</v>
      </c>
    </row>
    <row r="11" spans="2:29" x14ac:dyDescent="0.25">
      <c r="B11" s="7">
        <v>45785</v>
      </c>
      <c r="C11" s="8">
        <v>249</v>
      </c>
      <c r="D11" s="9"/>
      <c r="E11" s="10">
        <v>15.4</v>
      </c>
      <c r="F11" s="33">
        <f t="shared" si="0"/>
        <v>3834.6</v>
      </c>
      <c r="G11" s="15">
        <v>45834</v>
      </c>
      <c r="H11" s="16" t="s">
        <v>75</v>
      </c>
      <c r="I11" s="17"/>
      <c r="J11" s="18">
        <v>17627.849999999999</v>
      </c>
      <c r="P11" s="112">
        <v>45797</v>
      </c>
      <c r="Q11" s="104">
        <f>R11-P11</f>
        <v>41</v>
      </c>
      <c r="R11" s="111">
        <v>45838</v>
      </c>
      <c r="S11" s="99" t="s">
        <v>43</v>
      </c>
      <c r="T11" s="109">
        <v>151</v>
      </c>
      <c r="U11" s="110" t="s">
        <v>41</v>
      </c>
      <c r="V11" s="110" t="s">
        <v>58</v>
      </c>
      <c r="W11" s="107">
        <v>60</v>
      </c>
      <c r="X11" s="110" t="s">
        <v>42</v>
      </c>
      <c r="Y11" s="106">
        <v>800</v>
      </c>
      <c r="Z11" s="105">
        <v>48000</v>
      </c>
      <c r="AA11" s="108"/>
      <c r="AB11" s="105">
        <v>48000</v>
      </c>
      <c r="AC11" s="97" t="s">
        <v>74</v>
      </c>
    </row>
    <row r="12" spans="2:29" x14ac:dyDescent="0.25">
      <c r="B12" s="7">
        <v>45786</v>
      </c>
      <c r="C12" s="8">
        <v>247.5</v>
      </c>
      <c r="D12" s="9"/>
      <c r="E12" s="10">
        <v>15.4</v>
      </c>
      <c r="F12" s="33">
        <f t="shared" si="0"/>
        <v>3811.5</v>
      </c>
      <c r="G12" s="19"/>
      <c r="H12" s="16"/>
      <c r="I12" s="17"/>
      <c r="J12" s="18"/>
      <c r="P12" s="112">
        <v>45797</v>
      </c>
      <c r="Q12" s="104">
        <f>R12-P12</f>
        <v>41</v>
      </c>
      <c r="R12" s="111">
        <v>45838</v>
      </c>
      <c r="S12" s="99" t="s">
        <v>43</v>
      </c>
      <c r="T12" s="109">
        <v>151</v>
      </c>
      <c r="U12" s="110" t="s">
        <v>41</v>
      </c>
      <c r="V12" s="110" t="s">
        <v>57</v>
      </c>
      <c r="W12" s="107">
        <v>15</v>
      </c>
      <c r="X12" s="110" t="s">
        <v>42</v>
      </c>
      <c r="Y12" s="106">
        <v>740</v>
      </c>
      <c r="Z12" s="105">
        <v>11100</v>
      </c>
      <c r="AA12" s="108"/>
      <c r="AB12" s="105">
        <v>11100</v>
      </c>
      <c r="AC12" s="97" t="s">
        <v>74</v>
      </c>
    </row>
    <row r="13" spans="2:29" x14ac:dyDescent="0.25">
      <c r="B13" s="7">
        <v>45787</v>
      </c>
      <c r="C13" s="8">
        <v>246</v>
      </c>
      <c r="D13" s="9"/>
      <c r="E13" s="10">
        <v>15.4</v>
      </c>
      <c r="F13" s="33">
        <f t="shared" si="0"/>
        <v>3788.4</v>
      </c>
      <c r="G13" s="19"/>
      <c r="H13" s="16"/>
      <c r="I13" s="17"/>
      <c r="J13" s="18"/>
      <c r="P13" s="112">
        <v>45797</v>
      </c>
      <c r="Q13" s="104">
        <f>R13-P13</f>
        <v>41</v>
      </c>
      <c r="R13" s="111">
        <v>45838</v>
      </c>
      <c r="S13" s="99" t="s">
        <v>43</v>
      </c>
      <c r="T13" s="109">
        <v>151</v>
      </c>
      <c r="U13" s="110" t="s">
        <v>41</v>
      </c>
      <c r="V13" s="110" t="s">
        <v>61</v>
      </c>
      <c r="W13" s="107">
        <v>35</v>
      </c>
      <c r="X13" s="110" t="s">
        <v>42</v>
      </c>
      <c r="Y13" s="106">
        <v>643.56435999999997</v>
      </c>
      <c r="Z13" s="105">
        <v>22524.75</v>
      </c>
      <c r="AA13" s="105">
        <v>225.25</v>
      </c>
      <c r="AB13" s="105">
        <v>22750</v>
      </c>
      <c r="AC13" s="97" t="s">
        <v>74</v>
      </c>
    </row>
    <row r="14" spans="2:29" x14ac:dyDescent="0.25">
      <c r="B14" s="7">
        <v>45788</v>
      </c>
      <c r="C14" s="8">
        <v>245</v>
      </c>
      <c r="D14" s="9"/>
      <c r="E14" s="10">
        <v>15.4</v>
      </c>
      <c r="F14" s="33">
        <f t="shared" si="0"/>
        <v>3773</v>
      </c>
      <c r="G14" s="19"/>
      <c r="H14" s="16"/>
      <c r="I14" s="17"/>
      <c r="J14" s="18"/>
    </row>
    <row r="15" spans="2:29" x14ac:dyDescent="0.25">
      <c r="B15" s="7">
        <v>45789</v>
      </c>
      <c r="C15" s="8">
        <v>240</v>
      </c>
      <c r="D15" s="9"/>
      <c r="E15" s="10">
        <v>15.4</v>
      </c>
      <c r="F15" s="33">
        <f t="shared" si="0"/>
        <v>3696</v>
      </c>
      <c r="G15" s="19"/>
      <c r="H15" s="16"/>
      <c r="I15" s="17"/>
      <c r="J15" s="18"/>
    </row>
    <row r="16" spans="2:29" x14ac:dyDescent="0.25">
      <c r="B16" s="7">
        <v>45790</v>
      </c>
      <c r="C16" s="8">
        <v>253</v>
      </c>
      <c r="D16" s="9"/>
      <c r="E16" s="10">
        <v>15.4</v>
      </c>
      <c r="F16" s="33">
        <f t="shared" si="0"/>
        <v>3896.2000000000003</v>
      </c>
      <c r="G16" s="19"/>
      <c r="H16" s="16"/>
      <c r="I16" s="17"/>
      <c r="J16" s="18"/>
    </row>
    <row r="17" spans="2:10" x14ac:dyDescent="0.25">
      <c r="B17" s="7">
        <v>45791</v>
      </c>
      <c r="C17" s="8">
        <v>246.5</v>
      </c>
      <c r="D17" s="9"/>
      <c r="E17" s="10">
        <v>15.4</v>
      </c>
      <c r="F17" s="33">
        <f t="shared" si="0"/>
        <v>3796.1</v>
      </c>
      <c r="G17" s="19"/>
      <c r="H17" s="16"/>
      <c r="I17" s="17"/>
      <c r="J17" s="18"/>
    </row>
    <row r="18" spans="2:10" x14ac:dyDescent="0.25">
      <c r="B18" s="7">
        <v>45792</v>
      </c>
      <c r="C18" s="8">
        <v>236.5</v>
      </c>
      <c r="D18" s="9"/>
      <c r="E18" s="10">
        <v>15.4</v>
      </c>
      <c r="F18" s="33">
        <f t="shared" si="0"/>
        <v>3642.1</v>
      </c>
      <c r="G18" s="19"/>
      <c r="H18" s="16"/>
      <c r="I18" s="17"/>
      <c r="J18" s="18"/>
    </row>
    <row r="19" spans="2:10" x14ac:dyDescent="0.25">
      <c r="B19" s="7">
        <v>45793</v>
      </c>
      <c r="C19" s="8">
        <v>244</v>
      </c>
      <c r="D19" s="9"/>
      <c r="E19" s="10">
        <v>15.4</v>
      </c>
      <c r="F19" s="33">
        <f t="shared" si="0"/>
        <v>3757.6</v>
      </c>
      <c r="G19" s="19"/>
      <c r="H19" s="16"/>
      <c r="I19" s="17"/>
      <c r="J19" s="18"/>
    </row>
    <row r="20" spans="2:10" x14ac:dyDescent="0.25">
      <c r="B20" s="7">
        <v>45794</v>
      </c>
      <c r="C20" s="8">
        <v>241</v>
      </c>
      <c r="D20" s="9"/>
      <c r="E20" s="10">
        <v>15.4</v>
      </c>
      <c r="F20" s="33">
        <f t="shared" si="0"/>
        <v>3711.4</v>
      </c>
      <c r="G20" s="19"/>
      <c r="H20" s="16"/>
      <c r="I20" s="17"/>
      <c r="J20" s="18"/>
    </row>
    <row r="21" spans="2:10" x14ac:dyDescent="0.25">
      <c r="B21" s="7">
        <v>45795</v>
      </c>
      <c r="C21" s="8">
        <v>239.5</v>
      </c>
      <c r="D21" s="9"/>
      <c r="E21" s="10">
        <v>15.4</v>
      </c>
      <c r="F21" s="33">
        <f t="shared" si="0"/>
        <v>3688.3</v>
      </c>
      <c r="G21" s="19"/>
      <c r="H21" s="16"/>
      <c r="I21" s="17"/>
      <c r="J21" s="18"/>
    </row>
    <row r="22" spans="2:10" x14ac:dyDescent="0.25">
      <c r="B22" s="7">
        <v>45796</v>
      </c>
      <c r="C22" s="8">
        <v>234</v>
      </c>
      <c r="D22" s="9"/>
      <c r="E22" s="10">
        <v>15.4</v>
      </c>
      <c r="F22" s="33">
        <f t="shared" si="0"/>
        <v>3603.6</v>
      </c>
      <c r="G22" s="19"/>
      <c r="H22" s="16"/>
      <c r="I22" s="17"/>
      <c r="J22" s="18"/>
    </row>
    <row r="23" spans="2:10" x14ac:dyDescent="0.25">
      <c r="B23" s="7">
        <v>45797</v>
      </c>
      <c r="C23" s="8">
        <v>236</v>
      </c>
      <c r="D23" s="9"/>
      <c r="E23" s="10">
        <v>15.4</v>
      </c>
      <c r="F23" s="33">
        <f t="shared" si="0"/>
        <v>3634.4</v>
      </c>
      <c r="G23" s="19"/>
      <c r="H23" s="16"/>
      <c r="I23" s="17"/>
      <c r="J23" s="18"/>
    </row>
    <row r="24" spans="2:10" x14ac:dyDescent="0.25">
      <c r="B24" s="7">
        <v>45798</v>
      </c>
      <c r="C24" s="8">
        <v>223</v>
      </c>
      <c r="D24" s="9"/>
      <c r="E24" s="10">
        <v>15.4</v>
      </c>
      <c r="F24" s="33">
        <f t="shared" si="0"/>
        <v>3434.2000000000003</v>
      </c>
      <c r="G24" s="19"/>
      <c r="H24" s="16"/>
      <c r="I24" s="17"/>
      <c r="J24" s="18"/>
    </row>
    <row r="25" spans="2:10" x14ac:dyDescent="0.25">
      <c r="B25" s="7">
        <v>45799</v>
      </c>
      <c r="C25" s="8">
        <v>223</v>
      </c>
      <c r="D25" s="9"/>
      <c r="E25" s="10">
        <v>15.4</v>
      </c>
      <c r="F25" s="33">
        <f t="shared" si="0"/>
        <v>3434.2000000000003</v>
      </c>
      <c r="G25" s="19"/>
      <c r="H25" s="16"/>
      <c r="I25" s="17"/>
      <c r="J25" s="18"/>
    </row>
    <row r="26" spans="2:10" x14ac:dyDescent="0.25">
      <c r="B26" s="7">
        <v>45800</v>
      </c>
      <c r="C26" s="8">
        <v>223</v>
      </c>
      <c r="D26" s="9"/>
      <c r="E26" s="10">
        <v>15.4</v>
      </c>
      <c r="F26" s="33">
        <f t="shared" si="0"/>
        <v>3434.2000000000003</v>
      </c>
      <c r="G26" s="19"/>
      <c r="H26" s="16"/>
      <c r="I26" s="17"/>
      <c r="J26" s="18"/>
    </row>
    <row r="27" spans="2:10" x14ac:dyDescent="0.25">
      <c r="B27" s="7">
        <v>45801</v>
      </c>
      <c r="C27" s="8">
        <v>219</v>
      </c>
      <c r="D27" s="9"/>
      <c r="E27" s="10">
        <v>15.4</v>
      </c>
      <c r="F27" s="33">
        <f t="shared" si="0"/>
        <v>3372.6</v>
      </c>
      <c r="G27" s="19"/>
      <c r="H27" s="16"/>
      <c r="I27" s="17"/>
      <c r="J27" s="18"/>
    </row>
    <row r="28" spans="2:10" x14ac:dyDescent="0.25">
      <c r="B28" s="7">
        <v>45802</v>
      </c>
      <c r="C28" s="8">
        <v>227.5</v>
      </c>
      <c r="D28" s="9"/>
      <c r="E28" s="10">
        <v>15.4</v>
      </c>
      <c r="F28" s="33">
        <f t="shared" si="0"/>
        <v>3503.5</v>
      </c>
      <c r="G28" s="19"/>
      <c r="H28" s="16"/>
      <c r="I28" s="17"/>
      <c r="J28" s="18"/>
    </row>
    <row r="29" spans="2:10" x14ac:dyDescent="0.25">
      <c r="B29" s="7">
        <v>45803</v>
      </c>
      <c r="C29" s="8">
        <v>221.5</v>
      </c>
      <c r="D29" s="9"/>
      <c r="E29" s="10">
        <v>15.4</v>
      </c>
      <c r="F29" s="33">
        <f t="shared" si="0"/>
        <v>3411.1</v>
      </c>
      <c r="G29" s="19"/>
      <c r="H29" s="16"/>
      <c r="I29" s="17"/>
      <c r="J29" s="18"/>
    </row>
    <row r="30" spans="2:10" x14ac:dyDescent="0.25">
      <c r="B30" s="7">
        <v>45804</v>
      </c>
      <c r="C30" s="8">
        <v>220.5</v>
      </c>
      <c r="D30" s="9"/>
      <c r="E30" s="10">
        <v>15.4</v>
      </c>
      <c r="F30" s="33">
        <f t="shared" si="0"/>
        <v>3395.7000000000003</v>
      </c>
      <c r="G30" s="19"/>
      <c r="H30" s="16"/>
      <c r="I30" s="17"/>
      <c r="J30" s="18"/>
    </row>
    <row r="31" spans="2:10" x14ac:dyDescent="0.25">
      <c r="B31" s="7">
        <v>45805</v>
      </c>
      <c r="C31" s="8">
        <v>212.5</v>
      </c>
      <c r="D31" s="9"/>
      <c r="E31" s="10">
        <v>15.4</v>
      </c>
      <c r="F31" s="33">
        <f t="shared" si="0"/>
        <v>3272.5</v>
      </c>
      <c r="G31" s="19"/>
      <c r="H31" s="16"/>
      <c r="I31" s="17"/>
      <c r="J31" s="18"/>
    </row>
    <row r="32" spans="2:10" x14ac:dyDescent="0.25">
      <c r="B32" s="7">
        <v>45806</v>
      </c>
      <c r="C32" s="8">
        <v>211.5</v>
      </c>
      <c r="D32" s="9"/>
      <c r="E32" s="10">
        <v>15.4</v>
      </c>
      <c r="F32" s="33">
        <f t="shared" si="0"/>
        <v>3257.1</v>
      </c>
      <c r="G32" s="19"/>
      <c r="H32" s="16"/>
      <c r="I32" s="17"/>
      <c r="J32" s="18"/>
    </row>
    <row r="33" spans="2:12" x14ac:dyDescent="0.25">
      <c r="B33" s="7">
        <v>45807</v>
      </c>
      <c r="C33" s="8">
        <v>207</v>
      </c>
      <c r="D33" s="9"/>
      <c r="E33" s="10">
        <v>15.4</v>
      </c>
      <c r="F33" s="33">
        <f t="shared" si="0"/>
        <v>3187.8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212</v>
      </c>
      <c r="D34" s="36"/>
      <c r="E34" s="10">
        <v>15.4</v>
      </c>
      <c r="F34" s="38">
        <f t="shared" si="0"/>
        <v>3264.8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7344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113097.60347400003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113097.60000000001</v>
      </c>
      <c r="L36" s="31">
        <f>J36-J4-J5-J6</f>
        <v>111854.65737600002</v>
      </c>
    </row>
    <row r="37" spans="2:12" x14ac:dyDescent="0.25">
      <c r="B37" s="26" t="s">
        <v>14</v>
      </c>
      <c r="C37" s="30">
        <f>C35</f>
        <v>7344</v>
      </c>
      <c r="D37" s="9">
        <f>D35/1.03</f>
        <v>0</v>
      </c>
      <c r="E37" s="10"/>
      <c r="F37" s="33">
        <f>SUM(F4:F36)</f>
        <v>113097.60000000001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-3.4740000264719129E-3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L12" sqref="L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81550.009999999995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1">
        <v>45708</v>
      </c>
      <c r="Q3" s="92" t="s">
        <v>56</v>
      </c>
      <c r="R3" s="91">
        <v>45716</v>
      </c>
      <c r="S3" s="92" t="s">
        <v>43</v>
      </c>
      <c r="T3" s="86">
        <v>28</v>
      </c>
      <c r="U3" s="92" t="s">
        <v>41</v>
      </c>
      <c r="V3" s="92" t="s">
        <v>57</v>
      </c>
      <c r="W3" s="85">
        <v>15</v>
      </c>
      <c r="X3" s="92" t="s">
        <v>42</v>
      </c>
      <c r="Y3" s="84">
        <v>625</v>
      </c>
      <c r="Z3" s="90">
        <v>9375</v>
      </c>
      <c r="AA3" s="89"/>
      <c r="AB3" s="90">
        <v>9375</v>
      </c>
      <c r="AC3" s="79" t="s">
        <v>59</v>
      </c>
    </row>
    <row r="4" spans="2:29" x14ac:dyDescent="0.25">
      <c r="B4" s="7">
        <v>45809</v>
      </c>
      <c r="C4" s="8">
        <v>210.5</v>
      </c>
      <c r="D4" s="9"/>
      <c r="E4" s="10">
        <v>15.4</v>
      </c>
      <c r="F4" s="33">
        <f>E4*C4</f>
        <v>3241.7000000000003</v>
      </c>
      <c r="G4" s="11"/>
      <c r="H4" s="12" t="s">
        <v>6</v>
      </c>
      <c r="I4" s="13">
        <v>0.01</v>
      </c>
      <c r="J4" s="14">
        <f>(F36+F37)*I4</f>
        <v>995.14800000000002</v>
      </c>
      <c r="P4" s="91">
        <v>45708</v>
      </c>
      <c r="Q4" s="92" t="s">
        <v>56</v>
      </c>
      <c r="R4" s="91">
        <v>45716</v>
      </c>
      <c r="S4" s="92" t="s">
        <v>43</v>
      </c>
      <c r="T4" s="86">
        <v>28</v>
      </c>
      <c r="U4" s="92" t="s">
        <v>41</v>
      </c>
      <c r="V4" s="92" t="s">
        <v>58</v>
      </c>
      <c r="W4" s="85">
        <v>60</v>
      </c>
      <c r="X4" s="92" t="s">
        <v>42</v>
      </c>
      <c r="Y4" s="84">
        <v>677</v>
      </c>
      <c r="Z4" s="90">
        <v>40620</v>
      </c>
      <c r="AA4" s="89"/>
      <c r="AB4" s="90">
        <v>40620</v>
      </c>
      <c r="AC4" s="79" t="s">
        <v>59</v>
      </c>
    </row>
    <row r="5" spans="2:29" x14ac:dyDescent="0.25">
      <c r="B5" s="7">
        <v>45810</v>
      </c>
      <c r="C5" s="8">
        <v>210.5</v>
      </c>
      <c r="D5" s="9"/>
      <c r="E5" s="10">
        <v>15.4</v>
      </c>
      <c r="F5" s="33">
        <f t="shared" ref="F5:F34" si="0">E5*C5</f>
        <v>3241.7000000000003</v>
      </c>
      <c r="G5" s="11"/>
      <c r="H5" s="12" t="s">
        <v>7</v>
      </c>
      <c r="I5" s="13">
        <v>1E-3</v>
      </c>
      <c r="J5" s="14">
        <f>(F36+F37-J4-J6)*I5</f>
        <v>98.519652000000008</v>
      </c>
      <c r="P5" s="87">
        <v>45714</v>
      </c>
      <c r="Q5" s="88" t="s">
        <v>60</v>
      </c>
      <c r="R5" s="87">
        <v>45716</v>
      </c>
      <c r="S5" s="88" t="s">
        <v>43</v>
      </c>
      <c r="T5" s="83">
        <v>40</v>
      </c>
      <c r="U5" s="88" t="s">
        <v>41</v>
      </c>
      <c r="V5" s="88" t="s">
        <v>61</v>
      </c>
      <c r="W5" s="82">
        <v>30</v>
      </c>
      <c r="X5" s="88" t="s">
        <v>42</v>
      </c>
      <c r="Y5" s="81">
        <v>514.85149000000001</v>
      </c>
      <c r="Z5" s="80">
        <v>15445.54</v>
      </c>
      <c r="AA5" s="80">
        <v>154.46</v>
      </c>
      <c r="AB5" s="80">
        <v>15600</v>
      </c>
      <c r="AC5" s="93" t="s">
        <v>62</v>
      </c>
    </row>
    <row r="6" spans="2:29" x14ac:dyDescent="0.25">
      <c r="B6" s="7">
        <v>45811</v>
      </c>
      <c r="C6" s="8">
        <v>220</v>
      </c>
      <c r="D6" s="9"/>
      <c r="E6" s="10">
        <v>15.4</v>
      </c>
      <c r="F6" s="33">
        <f t="shared" si="0"/>
        <v>3388</v>
      </c>
      <c r="G6" s="11"/>
      <c r="H6" s="12" t="s">
        <v>8</v>
      </c>
      <c r="I6" s="13"/>
      <c r="J6" s="14"/>
      <c r="P6" s="59"/>
      <c r="Q6" s="59"/>
      <c r="R6" s="59"/>
      <c r="S6" s="59"/>
      <c r="T6" s="59"/>
      <c r="U6" s="59"/>
      <c r="V6" s="59" t="s">
        <v>66</v>
      </c>
      <c r="W6" s="59"/>
      <c r="X6" s="59"/>
      <c r="Y6" s="59"/>
      <c r="Z6" s="59"/>
      <c r="AA6" s="59"/>
      <c r="AB6" s="69">
        <v>-65595</v>
      </c>
    </row>
    <row r="7" spans="2:29" x14ac:dyDescent="0.25">
      <c r="B7" s="7">
        <v>45812</v>
      </c>
      <c r="C7" s="8">
        <v>229</v>
      </c>
      <c r="D7" s="9"/>
      <c r="E7" s="10">
        <v>15.4</v>
      </c>
      <c r="F7" s="33">
        <f t="shared" si="0"/>
        <v>3526.6</v>
      </c>
      <c r="G7" s="11"/>
      <c r="H7" s="12" t="s">
        <v>9</v>
      </c>
      <c r="I7" s="13"/>
      <c r="J7" s="14">
        <f>'MAYIS 2025'!J39*-1</f>
        <v>3.4740000264719129E-3</v>
      </c>
      <c r="P7" s="120">
        <v>45756</v>
      </c>
      <c r="Q7" s="121" t="s">
        <v>69</v>
      </c>
      <c r="R7" s="120">
        <v>45808</v>
      </c>
      <c r="S7" s="121" t="s">
        <v>43</v>
      </c>
      <c r="T7" s="122">
        <v>100</v>
      </c>
      <c r="U7" s="121" t="s">
        <v>41</v>
      </c>
      <c r="V7" s="121" t="s">
        <v>57</v>
      </c>
      <c r="W7" s="123">
        <v>10</v>
      </c>
      <c r="X7" s="121" t="s">
        <v>42</v>
      </c>
      <c r="Y7" s="124">
        <v>780</v>
      </c>
      <c r="Z7" s="125">
        <v>7800</v>
      </c>
      <c r="AA7" s="125"/>
      <c r="AB7" s="125">
        <v>7800</v>
      </c>
      <c r="AC7" s="97" t="s">
        <v>70</v>
      </c>
    </row>
    <row r="8" spans="2:29" x14ac:dyDescent="0.25">
      <c r="B8" s="7">
        <v>45813</v>
      </c>
      <c r="C8" s="8">
        <v>225</v>
      </c>
      <c r="D8" s="9"/>
      <c r="E8" s="10">
        <v>15.4</v>
      </c>
      <c r="F8" s="33">
        <f t="shared" si="0"/>
        <v>3465</v>
      </c>
      <c r="G8" s="112">
        <v>45797</v>
      </c>
      <c r="H8" s="16" t="s">
        <v>80</v>
      </c>
      <c r="I8" s="17"/>
      <c r="J8" s="18">
        <v>48000</v>
      </c>
      <c r="P8" s="120">
        <v>45756</v>
      </c>
      <c r="Q8" s="121" t="s">
        <v>69</v>
      </c>
      <c r="R8" s="120">
        <v>45808</v>
      </c>
      <c r="S8" s="121" t="s">
        <v>43</v>
      </c>
      <c r="T8" s="122">
        <v>100</v>
      </c>
      <c r="U8" s="121" t="s">
        <v>41</v>
      </c>
      <c r="V8" s="121" t="s">
        <v>58</v>
      </c>
      <c r="W8" s="123">
        <v>50</v>
      </c>
      <c r="X8" s="121" t="s">
        <v>42</v>
      </c>
      <c r="Y8" s="124">
        <v>841</v>
      </c>
      <c r="Z8" s="125">
        <v>42050</v>
      </c>
      <c r="AA8" s="125"/>
      <c r="AB8" s="125">
        <v>42050</v>
      </c>
      <c r="AC8" s="97" t="s">
        <v>70</v>
      </c>
    </row>
    <row r="9" spans="2:29" x14ac:dyDescent="0.25">
      <c r="B9" s="7">
        <v>45814</v>
      </c>
      <c r="C9" s="8">
        <v>198.5</v>
      </c>
      <c r="D9" s="9"/>
      <c r="E9" s="10">
        <v>15.4</v>
      </c>
      <c r="F9" s="33">
        <f t="shared" si="0"/>
        <v>3056.9</v>
      </c>
      <c r="G9" s="112">
        <v>45797</v>
      </c>
      <c r="H9" s="16" t="s">
        <v>81</v>
      </c>
      <c r="I9" s="17"/>
      <c r="J9" s="18">
        <v>11100</v>
      </c>
      <c r="P9" s="120">
        <v>45756</v>
      </c>
      <c r="Q9" s="121" t="s">
        <v>69</v>
      </c>
      <c r="R9" s="120">
        <v>45808</v>
      </c>
      <c r="S9" s="121" t="s">
        <v>43</v>
      </c>
      <c r="T9" s="122">
        <v>100</v>
      </c>
      <c r="U9" s="121" t="s">
        <v>41</v>
      </c>
      <c r="V9" s="121" t="s">
        <v>61</v>
      </c>
      <c r="W9" s="123">
        <v>25</v>
      </c>
      <c r="X9" s="121" t="s">
        <v>42</v>
      </c>
      <c r="Y9" s="124">
        <v>603.96040000000005</v>
      </c>
      <c r="Z9" s="125">
        <v>15099.01</v>
      </c>
      <c r="AA9" s="125">
        <v>150.99</v>
      </c>
      <c r="AB9" s="125">
        <v>15250</v>
      </c>
      <c r="AC9" s="97" t="s">
        <v>70</v>
      </c>
    </row>
    <row r="10" spans="2:29" x14ac:dyDescent="0.25">
      <c r="B10" s="7">
        <v>45815</v>
      </c>
      <c r="C10" s="8">
        <v>231</v>
      </c>
      <c r="D10" s="9"/>
      <c r="E10" s="10">
        <v>15.4</v>
      </c>
      <c r="F10" s="33">
        <f t="shared" si="0"/>
        <v>3557.4</v>
      </c>
      <c r="G10" s="112">
        <v>45797</v>
      </c>
      <c r="H10" s="16" t="s">
        <v>82</v>
      </c>
      <c r="I10" s="17"/>
      <c r="J10" s="18">
        <v>22750</v>
      </c>
      <c r="P10" s="59"/>
      <c r="Q10" s="59"/>
      <c r="R10" s="59"/>
      <c r="S10" s="59"/>
      <c r="T10" s="59"/>
      <c r="U10" s="59"/>
      <c r="V10" s="59" t="s">
        <v>79</v>
      </c>
      <c r="W10" s="59"/>
      <c r="X10" s="59"/>
      <c r="Y10" s="59"/>
      <c r="Z10" s="59"/>
      <c r="AA10" s="59"/>
      <c r="AB10" s="126">
        <v>-65100</v>
      </c>
    </row>
    <row r="11" spans="2:29" x14ac:dyDescent="0.25">
      <c r="B11" s="7">
        <v>45816</v>
      </c>
      <c r="C11" s="8">
        <v>211.5</v>
      </c>
      <c r="D11" s="9"/>
      <c r="E11" s="10">
        <v>15.4</v>
      </c>
      <c r="F11" s="33">
        <f t="shared" si="0"/>
        <v>3257.1</v>
      </c>
      <c r="G11" s="151">
        <v>45861</v>
      </c>
      <c r="H11" s="16" t="s">
        <v>75</v>
      </c>
      <c r="I11" s="17"/>
      <c r="J11" s="18">
        <v>16571.13</v>
      </c>
      <c r="P11" s="127">
        <v>45797</v>
      </c>
      <c r="Q11" s="128">
        <f>R11-P11</f>
        <v>41</v>
      </c>
      <c r="R11" s="129">
        <v>45838</v>
      </c>
      <c r="S11" s="121" t="s">
        <v>43</v>
      </c>
      <c r="T11" s="130">
        <v>151</v>
      </c>
      <c r="U11" s="131" t="s">
        <v>41</v>
      </c>
      <c r="V11" s="131" t="s">
        <v>58</v>
      </c>
      <c r="W11" s="132">
        <v>60</v>
      </c>
      <c r="X11" s="131" t="s">
        <v>42</v>
      </c>
      <c r="Y11" s="133">
        <v>800</v>
      </c>
      <c r="Z11" s="134">
        <v>48000</v>
      </c>
      <c r="AA11" s="135"/>
      <c r="AB11" s="134">
        <v>48000</v>
      </c>
      <c r="AC11" s="97" t="s">
        <v>74</v>
      </c>
    </row>
    <row r="12" spans="2:29" x14ac:dyDescent="0.25">
      <c r="B12" s="7">
        <v>45817</v>
      </c>
      <c r="C12" s="8">
        <v>221</v>
      </c>
      <c r="D12" s="9"/>
      <c r="E12" s="10">
        <v>15.4</v>
      </c>
      <c r="F12" s="33">
        <f t="shared" si="0"/>
        <v>3403.4</v>
      </c>
      <c r="G12" s="19"/>
      <c r="H12" s="16"/>
      <c r="I12" s="17"/>
      <c r="J12" s="18"/>
      <c r="P12" s="127">
        <v>45797</v>
      </c>
      <c r="Q12" s="128">
        <f>R12-P12</f>
        <v>41</v>
      </c>
      <c r="R12" s="129">
        <v>45838</v>
      </c>
      <c r="S12" s="121" t="s">
        <v>43</v>
      </c>
      <c r="T12" s="130">
        <v>151</v>
      </c>
      <c r="U12" s="131" t="s">
        <v>41</v>
      </c>
      <c r="V12" s="131" t="s">
        <v>57</v>
      </c>
      <c r="W12" s="132">
        <v>15</v>
      </c>
      <c r="X12" s="131" t="s">
        <v>42</v>
      </c>
      <c r="Y12" s="133">
        <v>740</v>
      </c>
      <c r="Z12" s="134">
        <v>11100</v>
      </c>
      <c r="AA12" s="135"/>
      <c r="AB12" s="134">
        <v>11100</v>
      </c>
      <c r="AC12" s="97" t="s">
        <v>74</v>
      </c>
    </row>
    <row r="13" spans="2:29" x14ac:dyDescent="0.25">
      <c r="B13" s="7">
        <v>45818</v>
      </c>
      <c r="C13" s="8">
        <v>210</v>
      </c>
      <c r="D13" s="9"/>
      <c r="E13" s="10">
        <v>15.4</v>
      </c>
      <c r="F13" s="33">
        <f t="shared" si="0"/>
        <v>3234</v>
      </c>
      <c r="G13" s="19"/>
      <c r="H13" s="16"/>
      <c r="I13" s="17"/>
      <c r="J13" s="18"/>
      <c r="P13" s="127">
        <v>45797</v>
      </c>
      <c r="Q13" s="128">
        <f>R13-P13</f>
        <v>41</v>
      </c>
      <c r="R13" s="129">
        <v>45838</v>
      </c>
      <c r="S13" s="121" t="s">
        <v>43</v>
      </c>
      <c r="T13" s="130">
        <v>151</v>
      </c>
      <c r="U13" s="131" t="s">
        <v>41</v>
      </c>
      <c r="V13" s="131" t="s">
        <v>61</v>
      </c>
      <c r="W13" s="132">
        <v>35</v>
      </c>
      <c r="X13" s="131" t="s">
        <v>42</v>
      </c>
      <c r="Y13" s="133">
        <v>643.56435999999997</v>
      </c>
      <c r="Z13" s="134">
        <v>22524.75</v>
      </c>
      <c r="AA13" s="134">
        <v>225.25</v>
      </c>
      <c r="AB13" s="134">
        <v>22750</v>
      </c>
      <c r="AC13" s="97" t="s">
        <v>74</v>
      </c>
    </row>
    <row r="14" spans="2:29" x14ac:dyDescent="0.25">
      <c r="B14" s="7">
        <v>45819</v>
      </c>
      <c r="C14" s="8">
        <v>218</v>
      </c>
      <c r="D14" s="9"/>
      <c r="E14" s="10">
        <v>15.4</v>
      </c>
      <c r="F14" s="33">
        <f t="shared" si="0"/>
        <v>3357.2000000000003</v>
      </c>
      <c r="G14" s="19"/>
      <c r="H14" s="16"/>
      <c r="I14" s="17"/>
      <c r="J14" s="18"/>
      <c r="P14" s="59"/>
      <c r="Q14" s="59"/>
      <c r="R14" s="59"/>
      <c r="S14" s="59"/>
      <c r="T14" s="59"/>
      <c r="U14" s="59"/>
      <c r="V14" s="59" t="s">
        <v>83</v>
      </c>
      <c r="W14" s="59"/>
      <c r="X14" s="59"/>
      <c r="Y14" s="59"/>
      <c r="Z14" s="59"/>
      <c r="AA14" s="59"/>
      <c r="AB14" s="126">
        <v>-81850</v>
      </c>
    </row>
    <row r="15" spans="2:29" x14ac:dyDescent="0.25">
      <c r="B15" s="7">
        <v>45820</v>
      </c>
      <c r="C15" s="8">
        <v>210</v>
      </c>
      <c r="D15" s="9"/>
      <c r="E15" s="10">
        <v>15.4</v>
      </c>
      <c r="F15" s="33">
        <f t="shared" si="0"/>
        <v>3234</v>
      </c>
      <c r="G15" s="19"/>
      <c r="H15" s="16"/>
      <c r="I15" s="17"/>
      <c r="J15" s="18"/>
      <c r="P15" s="143">
        <v>45842</v>
      </c>
      <c r="Q15" s="17">
        <f>R15-P15</f>
        <v>58</v>
      </c>
      <c r="R15" s="111">
        <v>45900</v>
      </c>
      <c r="S15" s="142" t="s">
        <v>43</v>
      </c>
      <c r="T15" s="136">
        <v>214</v>
      </c>
      <c r="U15" s="140" t="s">
        <v>41</v>
      </c>
      <c r="V15" s="140" t="s">
        <v>58</v>
      </c>
      <c r="W15" s="137">
        <v>55</v>
      </c>
      <c r="X15" s="140" t="s">
        <v>42</v>
      </c>
      <c r="Y15" s="139">
        <v>850</v>
      </c>
      <c r="Z15" s="138">
        <v>46750</v>
      </c>
      <c r="AA15" s="141"/>
      <c r="AB15" s="138">
        <v>46750</v>
      </c>
      <c r="AC15" s="97" t="s">
        <v>84</v>
      </c>
    </row>
    <row r="16" spans="2:29" x14ac:dyDescent="0.25">
      <c r="B16" s="7">
        <v>45821</v>
      </c>
      <c r="C16" s="8">
        <v>209</v>
      </c>
      <c r="D16" s="9"/>
      <c r="E16" s="10">
        <v>15.4</v>
      </c>
      <c r="F16" s="33">
        <f t="shared" si="0"/>
        <v>3218.6</v>
      </c>
      <c r="G16" s="19"/>
      <c r="H16" s="16"/>
      <c r="I16" s="17"/>
      <c r="J16" s="18"/>
      <c r="P16" s="143">
        <v>45842</v>
      </c>
      <c r="Q16" s="17">
        <f>R16-P16</f>
        <v>58</v>
      </c>
      <c r="R16" s="111">
        <v>45900</v>
      </c>
      <c r="S16" s="142" t="s">
        <v>43</v>
      </c>
      <c r="T16" s="136">
        <v>214</v>
      </c>
      <c r="U16" s="140" t="s">
        <v>41</v>
      </c>
      <c r="V16" s="140" t="s">
        <v>57</v>
      </c>
      <c r="W16" s="137">
        <v>12</v>
      </c>
      <c r="X16" s="140" t="s">
        <v>42</v>
      </c>
      <c r="Y16" s="139">
        <v>800</v>
      </c>
      <c r="Z16" s="138">
        <v>9600</v>
      </c>
      <c r="AA16" s="141"/>
      <c r="AB16" s="138">
        <v>9600</v>
      </c>
      <c r="AC16" s="97" t="s">
        <v>84</v>
      </c>
    </row>
    <row r="17" spans="2:29" x14ac:dyDescent="0.25">
      <c r="B17" s="7">
        <v>45822</v>
      </c>
      <c r="C17" s="8">
        <v>217</v>
      </c>
      <c r="D17" s="9"/>
      <c r="E17" s="10">
        <v>15.4</v>
      </c>
      <c r="F17" s="33">
        <f t="shared" si="0"/>
        <v>3341.8</v>
      </c>
      <c r="G17" s="19"/>
      <c r="H17" s="16"/>
      <c r="I17" s="17"/>
      <c r="J17" s="18"/>
      <c r="P17" s="143">
        <v>45842</v>
      </c>
      <c r="Q17" s="17">
        <f>R17-P17</f>
        <v>58</v>
      </c>
      <c r="R17" s="111">
        <v>45900</v>
      </c>
      <c r="S17" s="142" t="s">
        <v>43</v>
      </c>
      <c r="T17" s="136">
        <v>214</v>
      </c>
      <c r="U17" s="140" t="s">
        <v>41</v>
      </c>
      <c r="V17" s="140" t="s">
        <v>61</v>
      </c>
      <c r="W17" s="137">
        <v>36</v>
      </c>
      <c r="X17" s="140" t="s">
        <v>42</v>
      </c>
      <c r="Y17" s="139">
        <v>693.06930999999997</v>
      </c>
      <c r="Z17" s="138">
        <v>24950.5</v>
      </c>
      <c r="AA17" s="138">
        <v>249.51</v>
      </c>
      <c r="AB17" s="138">
        <v>25200.01</v>
      </c>
      <c r="AC17" s="97" t="s">
        <v>84</v>
      </c>
    </row>
    <row r="18" spans="2:29" x14ac:dyDescent="0.25">
      <c r="B18" s="7">
        <v>45823</v>
      </c>
      <c r="C18" s="8">
        <v>222</v>
      </c>
      <c r="D18" s="9"/>
      <c r="E18" s="10">
        <v>15.4</v>
      </c>
      <c r="F18" s="33">
        <f t="shared" si="0"/>
        <v>3418.8</v>
      </c>
      <c r="G18" s="19"/>
      <c r="H18" s="16"/>
      <c r="I18" s="17"/>
      <c r="J18" s="18"/>
    </row>
    <row r="19" spans="2:29" x14ac:dyDescent="0.25">
      <c r="B19" s="7">
        <v>45824</v>
      </c>
      <c r="C19" s="8">
        <v>225</v>
      </c>
      <c r="D19" s="9"/>
      <c r="E19" s="10">
        <v>15.4</v>
      </c>
      <c r="F19" s="33">
        <f t="shared" si="0"/>
        <v>3465</v>
      </c>
      <c r="G19" s="19"/>
      <c r="H19" s="16"/>
      <c r="I19" s="17"/>
      <c r="J19" s="18"/>
    </row>
    <row r="20" spans="2:29" x14ac:dyDescent="0.25">
      <c r="B20" s="7">
        <v>45825</v>
      </c>
      <c r="C20" s="8">
        <v>220.5</v>
      </c>
      <c r="D20" s="9"/>
      <c r="E20" s="10">
        <v>15.4</v>
      </c>
      <c r="F20" s="33">
        <f t="shared" si="0"/>
        <v>3395.7000000000003</v>
      </c>
      <c r="G20" s="19"/>
      <c r="H20" s="16"/>
      <c r="I20" s="17"/>
      <c r="J20" s="18"/>
    </row>
    <row r="21" spans="2:29" x14ac:dyDescent="0.25">
      <c r="B21" s="7">
        <v>45826</v>
      </c>
      <c r="C21" s="8">
        <v>221.5</v>
      </c>
      <c r="D21" s="9"/>
      <c r="E21" s="10">
        <v>15.4</v>
      </c>
      <c r="F21" s="33">
        <f t="shared" si="0"/>
        <v>3411.1</v>
      </c>
      <c r="G21" s="19"/>
      <c r="H21" s="16"/>
      <c r="I21" s="17"/>
      <c r="J21" s="18"/>
    </row>
    <row r="22" spans="2:29" x14ac:dyDescent="0.25">
      <c r="B22" s="7">
        <v>45827</v>
      </c>
      <c r="C22" s="8">
        <v>209</v>
      </c>
      <c r="D22" s="9"/>
      <c r="E22" s="10">
        <v>15.4</v>
      </c>
      <c r="F22" s="33">
        <f t="shared" si="0"/>
        <v>3218.6</v>
      </c>
      <c r="G22" s="19"/>
      <c r="H22" s="16"/>
      <c r="I22" s="17"/>
      <c r="J22" s="18"/>
    </row>
    <row r="23" spans="2:29" x14ac:dyDescent="0.25">
      <c r="B23" s="7">
        <v>45828</v>
      </c>
      <c r="C23" s="8">
        <v>212.5</v>
      </c>
      <c r="D23" s="9"/>
      <c r="E23" s="10">
        <v>15.4</v>
      </c>
      <c r="F23" s="33">
        <f t="shared" si="0"/>
        <v>3272.5</v>
      </c>
      <c r="G23" s="19"/>
      <c r="H23" s="16"/>
      <c r="I23" s="17"/>
      <c r="J23" s="18"/>
    </row>
    <row r="24" spans="2:29" x14ac:dyDescent="0.25">
      <c r="B24" s="7">
        <v>45829</v>
      </c>
      <c r="C24" s="8">
        <v>224</v>
      </c>
      <c r="D24" s="9"/>
      <c r="E24" s="10">
        <v>15.4</v>
      </c>
      <c r="F24" s="33">
        <f t="shared" si="0"/>
        <v>3449.6</v>
      </c>
      <c r="G24" s="19"/>
      <c r="H24" s="16"/>
      <c r="I24" s="17"/>
      <c r="J24" s="18"/>
      <c r="R24" s="145"/>
      <c r="S24" s="146"/>
      <c r="T24" s="147"/>
      <c r="U24" s="147"/>
      <c r="V24" s="150"/>
      <c r="W24" s="147"/>
      <c r="X24" s="148"/>
      <c r="Y24" s="149"/>
      <c r="Z24" s="144"/>
      <c r="AA24" s="149"/>
    </row>
    <row r="25" spans="2:29" x14ac:dyDescent="0.25">
      <c r="B25" s="7">
        <v>45830</v>
      </c>
      <c r="C25" s="8">
        <v>214.5</v>
      </c>
      <c r="D25" s="9"/>
      <c r="E25" s="10">
        <v>15.4</v>
      </c>
      <c r="F25" s="33">
        <f t="shared" si="0"/>
        <v>3303.3</v>
      </c>
      <c r="G25" s="19"/>
      <c r="H25" s="16"/>
      <c r="I25" s="17"/>
      <c r="J25" s="18"/>
      <c r="R25" s="145"/>
      <c r="S25" s="146"/>
      <c r="T25" s="147"/>
      <c r="U25" s="147"/>
      <c r="V25" s="150"/>
      <c r="W25" s="147"/>
      <c r="X25" s="148"/>
      <c r="Y25" s="149"/>
      <c r="Z25" s="144"/>
      <c r="AA25" s="149"/>
    </row>
    <row r="26" spans="2:29" x14ac:dyDescent="0.25">
      <c r="B26" s="7">
        <v>45831</v>
      </c>
      <c r="C26" s="8">
        <v>217</v>
      </c>
      <c r="D26" s="9"/>
      <c r="E26" s="10">
        <v>15.4</v>
      </c>
      <c r="F26" s="33">
        <f t="shared" si="0"/>
        <v>3341.8</v>
      </c>
      <c r="G26" s="19"/>
      <c r="H26" s="16"/>
      <c r="I26" s="17"/>
      <c r="J26" s="18"/>
      <c r="R26" s="145"/>
      <c r="S26" s="146"/>
      <c r="T26" s="147"/>
      <c r="U26" s="147"/>
      <c r="V26" s="150"/>
      <c r="W26" s="147"/>
      <c r="X26" s="148"/>
      <c r="Y26" s="149"/>
      <c r="Z26" s="149"/>
      <c r="AA26" s="149"/>
    </row>
    <row r="27" spans="2:29" x14ac:dyDescent="0.25">
      <c r="B27" s="7">
        <v>45832</v>
      </c>
      <c r="C27" s="8">
        <v>213</v>
      </c>
      <c r="D27" s="9"/>
      <c r="E27" s="10">
        <v>15.4</v>
      </c>
      <c r="F27" s="33">
        <f t="shared" si="0"/>
        <v>3280.2000000000003</v>
      </c>
      <c r="G27" s="19"/>
      <c r="H27" s="16"/>
      <c r="I27" s="17"/>
      <c r="J27" s="18"/>
    </row>
    <row r="28" spans="2:29" x14ac:dyDescent="0.25">
      <c r="B28" s="7">
        <v>45833</v>
      </c>
      <c r="C28" s="8">
        <v>215</v>
      </c>
      <c r="D28" s="9"/>
      <c r="E28" s="10">
        <v>15.4</v>
      </c>
      <c r="F28" s="33">
        <f t="shared" si="0"/>
        <v>3311</v>
      </c>
      <c r="G28" s="19"/>
      <c r="H28" s="16"/>
      <c r="I28" s="17"/>
      <c r="J28" s="18"/>
    </row>
    <row r="29" spans="2:29" x14ac:dyDescent="0.25">
      <c r="B29" s="7">
        <v>45834</v>
      </c>
      <c r="C29" s="8">
        <v>213</v>
      </c>
      <c r="D29" s="9"/>
      <c r="E29" s="10">
        <v>15.4</v>
      </c>
      <c r="F29" s="33">
        <f t="shared" si="0"/>
        <v>3280.2000000000003</v>
      </c>
      <c r="G29" s="19"/>
      <c r="H29" s="16"/>
      <c r="I29" s="17"/>
      <c r="J29" s="18"/>
    </row>
    <row r="30" spans="2:29" x14ac:dyDescent="0.25">
      <c r="B30" s="7">
        <v>45835</v>
      </c>
      <c r="C30" s="8">
        <v>204</v>
      </c>
      <c r="D30" s="9"/>
      <c r="E30" s="10">
        <v>15.4</v>
      </c>
      <c r="F30" s="33">
        <f t="shared" si="0"/>
        <v>3141.6</v>
      </c>
      <c r="G30" s="19"/>
      <c r="H30" s="16"/>
      <c r="I30" s="17"/>
      <c r="J30" s="18"/>
    </row>
    <row r="31" spans="2:29" x14ac:dyDescent="0.25">
      <c r="B31" s="7">
        <v>45836</v>
      </c>
      <c r="C31" s="8">
        <v>211</v>
      </c>
      <c r="D31" s="9"/>
      <c r="E31" s="10">
        <v>15.4</v>
      </c>
      <c r="F31" s="33">
        <f t="shared" si="0"/>
        <v>3249.4</v>
      </c>
      <c r="G31" s="19"/>
      <c r="H31" s="16"/>
      <c r="I31" s="17"/>
      <c r="J31" s="18"/>
    </row>
    <row r="32" spans="2:29" x14ac:dyDescent="0.25">
      <c r="B32" s="7">
        <v>45837</v>
      </c>
      <c r="C32" s="8">
        <v>213</v>
      </c>
      <c r="D32" s="9"/>
      <c r="E32" s="10">
        <v>15.4</v>
      </c>
      <c r="F32" s="33">
        <f t="shared" si="0"/>
        <v>3280.2000000000003</v>
      </c>
      <c r="G32" s="19"/>
      <c r="H32" s="16"/>
      <c r="I32" s="17"/>
      <c r="J32" s="18"/>
    </row>
    <row r="33" spans="2:12" x14ac:dyDescent="0.25">
      <c r="B33" s="7">
        <v>45838</v>
      </c>
      <c r="C33" s="8">
        <v>206</v>
      </c>
      <c r="D33" s="9"/>
      <c r="E33" s="10">
        <v>15.4</v>
      </c>
      <c r="F33" s="33">
        <f t="shared" si="0"/>
        <v>3172.4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6462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99514.801126000035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99514.8</v>
      </c>
      <c r="L36" s="31">
        <f>J36-J4-J5-J6</f>
        <v>98421.132347999999</v>
      </c>
    </row>
    <row r="37" spans="2:12" x14ac:dyDescent="0.25">
      <c r="B37" s="26" t="s">
        <v>14</v>
      </c>
      <c r="C37" s="30">
        <f>C35</f>
        <v>6462</v>
      </c>
      <c r="D37" s="9">
        <f>D35/1.03</f>
        <v>0</v>
      </c>
      <c r="E37" s="10"/>
      <c r="F37" s="33">
        <f>SUM(F4:F36)</f>
        <v>99514.8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-1.1260000319452956E-3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127750.01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7">
        <v>45797</v>
      </c>
      <c r="Q3" s="128">
        <f>R3-P3</f>
        <v>41</v>
      </c>
      <c r="R3" s="129">
        <v>45838</v>
      </c>
      <c r="S3" s="121" t="s">
        <v>43</v>
      </c>
      <c r="T3" s="130">
        <v>151</v>
      </c>
      <c r="U3" s="131" t="s">
        <v>41</v>
      </c>
      <c r="V3" s="131" t="s">
        <v>58</v>
      </c>
      <c r="W3" s="132">
        <v>60</v>
      </c>
      <c r="X3" s="131" t="s">
        <v>42</v>
      </c>
      <c r="Y3" s="133">
        <v>800</v>
      </c>
      <c r="Z3" s="134">
        <v>48000</v>
      </c>
      <c r="AA3" s="135"/>
      <c r="AB3" s="134">
        <v>48000</v>
      </c>
      <c r="AC3" s="97" t="s">
        <v>74</v>
      </c>
    </row>
    <row r="4" spans="2:29" x14ac:dyDescent="0.25">
      <c r="B4" s="7">
        <v>45839</v>
      </c>
      <c r="C4" s="8">
        <v>209.5</v>
      </c>
      <c r="D4" s="9"/>
      <c r="E4" s="10">
        <v>15.4</v>
      </c>
      <c r="F4" s="33">
        <f>E4*C4</f>
        <v>3226.3</v>
      </c>
      <c r="G4" s="11"/>
      <c r="H4" s="12" t="s">
        <v>6</v>
      </c>
      <c r="I4" s="13">
        <v>0.01</v>
      </c>
      <c r="J4" s="14">
        <f>(F36+F37)*I4</f>
        <v>1049.972</v>
      </c>
      <c r="P4" s="127">
        <v>45797</v>
      </c>
      <c r="Q4" s="128">
        <f>R4-P4</f>
        <v>41</v>
      </c>
      <c r="R4" s="129">
        <v>45838</v>
      </c>
      <c r="S4" s="121" t="s">
        <v>43</v>
      </c>
      <c r="T4" s="130">
        <v>151</v>
      </c>
      <c r="U4" s="131" t="s">
        <v>41</v>
      </c>
      <c r="V4" s="131" t="s">
        <v>57</v>
      </c>
      <c r="W4" s="132">
        <v>15</v>
      </c>
      <c r="X4" s="131" t="s">
        <v>42</v>
      </c>
      <c r="Y4" s="133">
        <v>740</v>
      </c>
      <c r="Z4" s="134">
        <v>11100</v>
      </c>
      <c r="AA4" s="135"/>
      <c r="AB4" s="134">
        <v>11100</v>
      </c>
      <c r="AC4" s="97" t="s">
        <v>74</v>
      </c>
    </row>
    <row r="5" spans="2:29" x14ac:dyDescent="0.25">
      <c r="B5" s="7">
        <v>45840</v>
      </c>
      <c r="C5" s="8">
        <v>194.5</v>
      </c>
      <c r="D5" s="9"/>
      <c r="E5" s="10">
        <v>15.4</v>
      </c>
      <c r="F5" s="33">
        <f t="shared" ref="F5:F34" si="0">E5*C5</f>
        <v>2995.3</v>
      </c>
      <c r="G5" s="11"/>
      <c r="H5" s="12" t="s">
        <v>7</v>
      </c>
      <c r="I5" s="13">
        <v>1E-3</v>
      </c>
      <c r="J5" s="14">
        <f>(F36+F37-J4-J6)*I5</f>
        <v>103.94722800000001</v>
      </c>
      <c r="P5" s="127">
        <v>45797</v>
      </c>
      <c r="Q5" s="128">
        <f>R5-P5</f>
        <v>41</v>
      </c>
      <c r="R5" s="129">
        <v>45838</v>
      </c>
      <c r="S5" s="121" t="s">
        <v>43</v>
      </c>
      <c r="T5" s="130">
        <v>151</v>
      </c>
      <c r="U5" s="131" t="s">
        <v>41</v>
      </c>
      <c r="V5" s="131" t="s">
        <v>61</v>
      </c>
      <c r="W5" s="132">
        <v>35</v>
      </c>
      <c r="X5" s="131" t="s">
        <v>42</v>
      </c>
      <c r="Y5" s="133">
        <v>643.56435999999997</v>
      </c>
      <c r="Z5" s="134">
        <v>22524.75</v>
      </c>
      <c r="AA5" s="134">
        <v>225.25</v>
      </c>
      <c r="AB5" s="134">
        <v>22750</v>
      </c>
      <c r="AC5" s="97" t="s">
        <v>74</v>
      </c>
    </row>
    <row r="6" spans="2:29" x14ac:dyDescent="0.25">
      <c r="B6" s="7">
        <v>45841</v>
      </c>
      <c r="C6" s="8">
        <v>209</v>
      </c>
      <c r="D6" s="9"/>
      <c r="E6" s="10">
        <v>15.4</v>
      </c>
      <c r="F6" s="33">
        <f t="shared" si="0"/>
        <v>3218.6</v>
      </c>
      <c r="G6" s="11"/>
      <c r="H6" s="12" t="s">
        <v>8</v>
      </c>
      <c r="I6" s="13"/>
      <c r="J6" s="14"/>
      <c r="P6" s="59"/>
      <c r="Q6" s="59"/>
      <c r="R6" s="59"/>
      <c r="S6" s="59"/>
      <c r="T6" s="59"/>
      <c r="U6" s="59"/>
      <c r="V6" s="59" t="s">
        <v>83</v>
      </c>
      <c r="W6" s="59"/>
      <c r="X6" s="59"/>
      <c r="Y6" s="59"/>
      <c r="Z6" s="59"/>
      <c r="AA6" s="59"/>
      <c r="AB6" s="126">
        <v>-81850</v>
      </c>
    </row>
    <row r="7" spans="2:29" x14ac:dyDescent="0.25">
      <c r="B7" s="7">
        <v>45842</v>
      </c>
      <c r="C7" s="8">
        <v>207</v>
      </c>
      <c r="D7" s="9"/>
      <c r="E7" s="10">
        <v>15.4</v>
      </c>
      <c r="F7" s="33">
        <f t="shared" si="0"/>
        <v>3187.8</v>
      </c>
      <c r="G7" s="11"/>
      <c r="H7" s="12" t="s">
        <v>9</v>
      </c>
      <c r="I7" s="13"/>
      <c r="J7" s="14">
        <f>'HAZİRAN 2025'!J39*-1</f>
        <v>1.1260000319452956E-3</v>
      </c>
      <c r="P7" s="143">
        <v>45842</v>
      </c>
      <c r="Q7" s="17">
        <f>R7-P7</f>
        <v>58</v>
      </c>
      <c r="R7" s="111">
        <v>45900</v>
      </c>
      <c r="S7" s="142" t="s">
        <v>43</v>
      </c>
      <c r="T7" s="136">
        <v>214</v>
      </c>
      <c r="U7" s="140" t="s">
        <v>41</v>
      </c>
      <c r="V7" s="140" t="s">
        <v>58</v>
      </c>
      <c r="W7" s="137">
        <v>55</v>
      </c>
      <c r="X7" s="140" t="s">
        <v>42</v>
      </c>
      <c r="Y7" s="139">
        <v>850</v>
      </c>
      <c r="Z7" s="138">
        <v>46750</v>
      </c>
      <c r="AA7" s="141"/>
      <c r="AB7" s="138">
        <v>46750</v>
      </c>
      <c r="AC7" s="97" t="s">
        <v>84</v>
      </c>
    </row>
    <row r="8" spans="2:29" x14ac:dyDescent="0.25">
      <c r="B8" s="7">
        <v>45843</v>
      </c>
      <c r="C8" s="8">
        <v>211.5</v>
      </c>
      <c r="D8" s="9"/>
      <c r="E8" s="10">
        <v>15.4</v>
      </c>
      <c r="F8" s="33">
        <f t="shared" si="0"/>
        <v>3257.1</v>
      </c>
      <c r="G8" s="15">
        <v>45874</v>
      </c>
      <c r="H8" s="16" t="s">
        <v>85</v>
      </c>
      <c r="I8" s="17"/>
      <c r="J8" s="18">
        <v>103843.28</v>
      </c>
      <c r="P8" s="143">
        <v>45842</v>
      </c>
      <c r="Q8" s="17">
        <f>R8-P8</f>
        <v>58</v>
      </c>
      <c r="R8" s="111">
        <v>45900</v>
      </c>
      <c r="S8" s="142" t="s">
        <v>43</v>
      </c>
      <c r="T8" s="136">
        <v>214</v>
      </c>
      <c r="U8" s="140" t="s">
        <v>41</v>
      </c>
      <c r="V8" s="140" t="s">
        <v>57</v>
      </c>
      <c r="W8" s="137">
        <v>12</v>
      </c>
      <c r="X8" s="140" t="s">
        <v>42</v>
      </c>
      <c r="Y8" s="139">
        <v>800</v>
      </c>
      <c r="Z8" s="138">
        <v>9600</v>
      </c>
      <c r="AA8" s="141"/>
      <c r="AB8" s="138">
        <v>9600</v>
      </c>
      <c r="AC8" s="97" t="s">
        <v>84</v>
      </c>
    </row>
    <row r="9" spans="2:29" x14ac:dyDescent="0.25">
      <c r="B9" s="7">
        <v>45844</v>
      </c>
      <c r="C9" s="8">
        <v>210.5</v>
      </c>
      <c r="D9" s="9"/>
      <c r="E9" s="10">
        <v>15.4</v>
      </c>
      <c r="F9" s="33">
        <f t="shared" si="0"/>
        <v>3241.7000000000003</v>
      </c>
      <c r="G9" s="15"/>
      <c r="H9" s="16"/>
      <c r="I9" s="17"/>
      <c r="J9" s="18"/>
      <c r="P9" s="143">
        <v>45842</v>
      </c>
      <c r="Q9" s="17">
        <f>R9-P9</f>
        <v>58</v>
      </c>
      <c r="R9" s="111">
        <v>45900</v>
      </c>
      <c r="S9" s="142" t="s">
        <v>43</v>
      </c>
      <c r="T9" s="136">
        <v>214</v>
      </c>
      <c r="U9" s="140" t="s">
        <v>41</v>
      </c>
      <c r="V9" s="140" t="s">
        <v>61</v>
      </c>
      <c r="W9" s="137">
        <v>36</v>
      </c>
      <c r="X9" s="140" t="s">
        <v>42</v>
      </c>
      <c r="Y9" s="139">
        <v>693.06930999999997</v>
      </c>
      <c r="Z9" s="138">
        <v>24950.5</v>
      </c>
      <c r="AA9" s="138">
        <v>249.51</v>
      </c>
      <c r="AB9" s="138">
        <v>25200.01</v>
      </c>
      <c r="AC9" s="97" t="s">
        <v>84</v>
      </c>
    </row>
    <row r="10" spans="2:29" x14ac:dyDescent="0.25">
      <c r="B10" s="7">
        <v>45845</v>
      </c>
      <c r="C10" s="8">
        <v>195</v>
      </c>
      <c r="D10" s="9"/>
      <c r="E10" s="10">
        <v>15.4</v>
      </c>
      <c r="F10" s="33">
        <f t="shared" si="0"/>
        <v>3003</v>
      </c>
      <c r="G10" s="15"/>
      <c r="H10" s="16"/>
      <c r="I10" s="17"/>
      <c r="J10" s="18"/>
    </row>
    <row r="11" spans="2:29" x14ac:dyDescent="0.25">
      <c r="B11" s="7">
        <v>45846</v>
      </c>
      <c r="C11" s="8">
        <v>207.5</v>
      </c>
      <c r="D11" s="9"/>
      <c r="E11" s="10">
        <v>15.4</v>
      </c>
      <c r="F11" s="33">
        <f t="shared" si="0"/>
        <v>3195.5</v>
      </c>
      <c r="G11" s="19"/>
      <c r="H11" s="16"/>
      <c r="I11" s="17"/>
      <c r="J11" s="18"/>
      <c r="P11" s="158">
        <v>45890</v>
      </c>
      <c r="Q11" s="17">
        <f>R11-P11</f>
        <v>71</v>
      </c>
      <c r="R11" s="111">
        <v>45961</v>
      </c>
      <c r="S11" s="142" t="s">
        <v>43</v>
      </c>
      <c r="T11" s="157">
        <v>281</v>
      </c>
      <c r="U11" s="156" t="s">
        <v>41</v>
      </c>
      <c r="V11" s="156" t="s">
        <v>58</v>
      </c>
      <c r="W11" s="155">
        <v>40</v>
      </c>
      <c r="X11" s="156" t="s">
        <v>42</v>
      </c>
      <c r="Y11" s="154">
        <v>810</v>
      </c>
      <c r="Z11" s="152">
        <v>32400</v>
      </c>
      <c r="AA11" s="153"/>
      <c r="AB11" s="152">
        <v>32400</v>
      </c>
      <c r="AC11" s="97" t="s">
        <v>86</v>
      </c>
    </row>
    <row r="12" spans="2:29" x14ac:dyDescent="0.25">
      <c r="B12" s="7">
        <v>45847</v>
      </c>
      <c r="C12" s="8">
        <v>208</v>
      </c>
      <c r="D12" s="9"/>
      <c r="E12" s="10">
        <v>15.4</v>
      </c>
      <c r="F12" s="33">
        <f t="shared" si="0"/>
        <v>3203.2000000000003</v>
      </c>
      <c r="G12" s="19"/>
      <c r="H12" s="16"/>
      <c r="I12" s="17"/>
      <c r="J12" s="18"/>
      <c r="P12" s="158">
        <v>45890</v>
      </c>
      <c r="Q12" s="17">
        <f>R12-P12</f>
        <v>71</v>
      </c>
      <c r="R12" s="111">
        <v>45961</v>
      </c>
      <c r="S12" s="142" t="s">
        <v>43</v>
      </c>
      <c r="T12" s="157">
        <v>281</v>
      </c>
      <c r="U12" s="156" t="s">
        <v>41</v>
      </c>
      <c r="V12" s="156" t="s">
        <v>61</v>
      </c>
      <c r="W12" s="155">
        <v>20</v>
      </c>
      <c r="X12" s="156" t="s">
        <v>42</v>
      </c>
      <c r="Y12" s="154">
        <v>683.16831999999999</v>
      </c>
      <c r="Z12" s="152">
        <v>13663.37</v>
      </c>
      <c r="AA12" s="152">
        <v>136.63</v>
      </c>
      <c r="AB12" s="152">
        <v>13800</v>
      </c>
      <c r="AC12" s="97" t="s">
        <v>86</v>
      </c>
    </row>
    <row r="13" spans="2:29" x14ac:dyDescent="0.25">
      <c r="B13" s="7">
        <v>45848</v>
      </c>
      <c r="C13" s="8">
        <v>228</v>
      </c>
      <c r="D13" s="9"/>
      <c r="E13" s="10">
        <v>15.4</v>
      </c>
      <c r="F13" s="33">
        <f t="shared" si="0"/>
        <v>3511.2000000000003</v>
      </c>
      <c r="G13" s="19"/>
      <c r="H13" s="16"/>
      <c r="I13" s="17"/>
      <c r="J13" s="18"/>
    </row>
    <row r="14" spans="2:29" x14ac:dyDescent="0.25">
      <c r="B14" s="7">
        <v>45849</v>
      </c>
      <c r="C14" s="8">
        <v>218.5</v>
      </c>
      <c r="D14" s="9"/>
      <c r="E14" s="10">
        <v>15.4</v>
      </c>
      <c r="F14" s="33">
        <f t="shared" si="0"/>
        <v>3364.9</v>
      </c>
      <c r="G14" s="19"/>
      <c r="H14" s="16"/>
      <c r="I14" s="17"/>
      <c r="J14" s="18"/>
    </row>
    <row r="15" spans="2:29" x14ac:dyDescent="0.25">
      <c r="B15" s="7">
        <v>45850</v>
      </c>
      <c r="C15" s="8">
        <v>251</v>
      </c>
      <c r="D15" s="9"/>
      <c r="E15" s="10">
        <v>15.4</v>
      </c>
      <c r="F15" s="33">
        <f t="shared" si="0"/>
        <v>3865.4</v>
      </c>
      <c r="G15" s="19"/>
      <c r="H15" s="16"/>
      <c r="I15" s="17"/>
      <c r="J15" s="18"/>
    </row>
    <row r="16" spans="2:29" x14ac:dyDescent="0.25">
      <c r="B16" s="7">
        <v>45851</v>
      </c>
      <c r="C16" s="8">
        <v>229.5</v>
      </c>
      <c r="D16" s="9"/>
      <c r="E16" s="10">
        <v>15.4</v>
      </c>
      <c r="F16" s="33">
        <f t="shared" si="0"/>
        <v>3534.3</v>
      </c>
      <c r="G16" s="19"/>
      <c r="H16" s="16"/>
      <c r="I16" s="17"/>
      <c r="J16" s="18"/>
    </row>
    <row r="17" spans="2:10" x14ac:dyDescent="0.25">
      <c r="B17" s="7">
        <v>45852</v>
      </c>
      <c r="C17" s="8">
        <v>237</v>
      </c>
      <c r="D17" s="9"/>
      <c r="E17" s="10">
        <v>15.4</v>
      </c>
      <c r="F17" s="33">
        <f t="shared" si="0"/>
        <v>3649.8</v>
      </c>
      <c r="G17" s="19"/>
      <c r="H17" s="16"/>
      <c r="I17" s="17"/>
      <c r="J17" s="18"/>
    </row>
    <row r="18" spans="2:10" x14ac:dyDescent="0.25">
      <c r="B18" s="7">
        <v>45853</v>
      </c>
      <c r="C18" s="8">
        <v>224.5</v>
      </c>
      <c r="D18" s="9"/>
      <c r="E18" s="10">
        <v>15.4</v>
      </c>
      <c r="F18" s="33">
        <f t="shared" si="0"/>
        <v>3457.3</v>
      </c>
      <c r="G18" s="19"/>
      <c r="H18" s="16"/>
      <c r="I18" s="17"/>
      <c r="J18" s="18"/>
    </row>
    <row r="19" spans="2:10" x14ac:dyDescent="0.25">
      <c r="B19" s="7">
        <v>45854</v>
      </c>
      <c r="C19" s="8">
        <v>223</v>
      </c>
      <c r="D19" s="9"/>
      <c r="E19" s="10">
        <v>15.4</v>
      </c>
      <c r="F19" s="33">
        <f t="shared" si="0"/>
        <v>3434.2000000000003</v>
      </c>
      <c r="G19" s="19"/>
      <c r="H19" s="16"/>
      <c r="I19" s="17"/>
      <c r="J19" s="18"/>
    </row>
    <row r="20" spans="2:10" x14ac:dyDescent="0.25">
      <c r="B20" s="7">
        <v>45855</v>
      </c>
      <c r="C20" s="8">
        <v>227</v>
      </c>
      <c r="D20" s="9"/>
      <c r="E20" s="10">
        <v>15.4</v>
      </c>
      <c r="F20" s="33">
        <f t="shared" si="0"/>
        <v>3495.8</v>
      </c>
      <c r="G20" s="19"/>
      <c r="H20" s="16"/>
      <c r="I20" s="17"/>
      <c r="J20" s="18"/>
    </row>
    <row r="21" spans="2:10" x14ac:dyDescent="0.25">
      <c r="B21" s="7">
        <v>45856</v>
      </c>
      <c r="C21" s="8">
        <v>229</v>
      </c>
      <c r="D21" s="9"/>
      <c r="E21" s="10">
        <v>15.4</v>
      </c>
      <c r="F21" s="33">
        <f t="shared" si="0"/>
        <v>3526.6</v>
      </c>
      <c r="G21" s="19"/>
      <c r="H21" s="16"/>
      <c r="I21" s="17"/>
      <c r="J21" s="18"/>
    </row>
    <row r="22" spans="2:10" x14ac:dyDescent="0.25">
      <c r="B22" s="7">
        <v>45857</v>
      </c>
      <c r="C22" s="8">
        <v>221.5</v>
      </c>
      <c r="D22" s="9"/>
      <c r="E22" s="10">
        <v>15.4</v>
      </c>
      <c r="F22" s="33">
        <f t="shared" si="0"/>
        <v>3411.1</v>
      </c>
      <c r="G22" s="19"/>
      <c r="H22" s="16"/>
      <c r="I22" s="17"/>
      <c r="J22" s="18"/>
    </row>
    <row r="23" spans="2:10" x14ac:dyDescent="0.25">
      <c r="B23" s="7">
        <v>45858</v>
      </c>
      <c r="C23" s="8">
        <v>223.5</v>
      </c>
      <c r="D23" s="9"/>
      <c r="E23" s="10">
        <v>15.4</v>
      </c>
      <c r="F23" s="33">
        <f t="shared" si="0"/>
        <v>3441.9</v>
      </c>
      <c r="G23" s="19"/>
      <c r="H23" s="16"/>
      <c r="I23" s="17"/>
      <c r="J23" s="18"/>
    </row>
    <row r="24" spans="2:10" x14ac:dyDescent="0.25">
      <c r="B24" s="7">
        <v>45859</v>
      </c>
      <c r="C24" s="8">
        <v>229</v>
      </c>
      <c r="D24" s="9"/>
      <c r="E24" s="10">
        <v>15.4</v>
      </c>
      <c r="F24" s="33">
        <f t="shared" si="0"/>
        <v>3526.6</v>
      </c>
      <c r="G24" s="19"/>
      <c r="H24" s="16"/>
      <c r="I24" s="17"/>
      <c r="J24" s="18"/>
    </row>
    <row r="25" spans="2:10" x14ac:dyDescent="0.25">
      <c r="B25" s="7">
        <v>45860</v>
      </c>
      <c r="C25" s="8">
        <v>221</v>
      </c>
      <c r="D25" s="9"/>
      <c r="E25" s="10">
        <v>15.4</v>
      </c>
      <c r="F25" s="33">
        <f t="shared" si="0"/>
        <v>3403.4</v>
      </c>
      <c r="G25" s="19"/>
      <c r="H25" s="16"/>
      <c r="I25" s="17"/>
      <c r="J25" s="18"/>
    </row>
    <row r="26" spans="2:10" x14ac:dyDescent="0.25">
      <c r="B26" s="7">
        <v>45861</v>
      </c>
      <c r="C26" s="8">
        <v>222.5</v>
      </c>
      <c r="D26" s="9"/>
      <c r="E26" s="10">
        <v>15.4</v>
      </c>
      <c r="F26" s="33">
        <f t="shared" si="0"/>
        <v>3426.5</v>
      </c>
      <c r="G26" s="19"/>
      <c r="H26" s="16"/>
      <c r="I26" s="17"/>
      <c r="J26" s="18"/>
    </row>
    <row r="27" spans="2:10" x14ac:dyDescent="0.25">
      <c r="B27" s="7">
        <v>45862</v>
      </c>
      <c r="C27" s="8">
        <v>222</v>
      </c>
      <c r="D27" s="9"/>
      <c r="E27" s="10">
        <v>15.4</v>
      </c>
      <c r="F27" s="33">
        <f t="shared" si="0"/>
        <v>3418.8</v>
      </c>
      <c r="G27" s="19"/>
      <c r="H27" s="16"/>
      <c r="I27" s="17"/>
      <c r="J27" s="18"/>
    </row>
    <row r="28" spans="2:10" x14ac:dyDescent="0.25">
      <c r="B28" s="7">
        <v>45863</v>
      </c>
      <c r="C28" s="8">
        <v>217</v>
      </c>
      <c r="D28" s="9"/>
      <c r="E28" s="10">
        <v>15.4</v>
      </c>
      <c r="F28" s="33">
        <f t="shared" si="0"/>
        <v>3341.8</v>
      </c>
      <c r="G28" s="19"/>
      <c r="H28" s="16"/>
      <c r="I28" s="17"/>
      <c r="J28" s="18"/>
    </row>
    <row r="29" spans="2:10" x14ac:dyDescent="0.25">
      <c r="B29" s="7">
        <v>45864</v>
      </c>
      <c r="C29" s="8">
        <v>231</v>
      </c>
      <c r="D29" s="9"/>
      <c r="E29" s="10">
        <v>15.4</v>
      </c>
      <c r="F29" s="33">
        <f t="shared" si="0"/>
        <v>3557.4</v>
      </c>
      <c r="G29" s="19"/>
      <c r="H29" s="16"/>
      <c r="I29" s="17"/>
      <c r="J29" s="18"/>
    </row>
    <row r="30" spans="2:10" x14ac:dyDescent="0.25">
      <c r="B30" s="7">
        <v>45865</v>
      </c>
      <c r="C30" s="8">
        <v>223.5</v>
      </c>
      <c r="D30" s="9"/>
      <c r="E30" s="10">
        <v>15.4</v>
      </c>
      <c r="F30" s="33">
        <f t="shared" si="0"/>
        <v>3441.9</v>
      </c>
      <c r="G30" s="19"/>
      <c r="H30" s="16"/>
      <c r="I30" s="17"/>
      <c r="J30" s="18"/>
    </row>
    <row r="31" spans="2:10" x14ac:dyDescent="0.25">
      <c r="B31" s="7">
        <v>45866</v>
      </c>
      <c r="C31" s="8">
        <v>231.5</v>
      </c>
      <c r="D31" s="9"/>
      <c r="E31" s="10">
        <v>15.4</v>
      </c>
      <c r="F31" s="33">
        <f t="shared" si="0"/>
        <v>3565.1</v>
      </c>
      <c r="G31" s="19"/>
      <c r="H31" s="16"/>
      <c r="I31" s="17"/>
      <c r="J31" s="18"/>
    </row>
    <row r="32" spans="2:10" x14ac:dyDescent="0.25">
      <c r="B32" s="7">
        <v>45867</v>
      </c>
      <c r="C32" s="8">
        <v>228.5</v>
      </c>
      <c r="D32" s="9"/>
      <c r="E32" s="10">
        <v>15.4</v>
      </c>
      <c r="F32" s="33">
        <f t="shared" si="0"/>
        <v>3518.9</v>
      </c>
      <c r="G32" s="19"/>
      <c r="H32" s="16"/>
      <c r="I32" s="17"/>
      <c r="J32" s="18"/>
    </row>
    <row r="33" spans="2:12" x14ac:dyDescent="0.25">
      <c r="B33" s="7">
        <v>45868</v>
      </c>
      <c r="C33" s="8">
        <v>210</v>
      </c>
      <c r="D33" s="9"/>
      <c r="E33" s="10">
        <v>15.4</v>
      </c>
      <c r="F33" s="33">
        <f t="shared" si="0"/>
        <v>3234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217</v>
      </c>
      <c r="D34" s="36"/>
      <c r="E34" s="10">
        <v>15.4</v>
      </c>
      <c r="F34" s="38">
        <f t="shared" si="0"/>
        <v>3341.8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6818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104997.20035400003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104997.2</v>
      </c>
      <c r="L36" s="31">
        <f>J36-J4-J5-J6</f>
        <v>103843.280772</v>
      </c>
    </row>
    <row r="37" spans="2:12" x14ac:dyDescent="0.25">
      <c r="B37" s="26" t="s">
        <v>14</v>
      </c>
      <c r="C37" s="30">
        <f>C35</f>
        <v>6818</v>
      </c>
      <c r="D37" s="9">
        <f>D35/1.03</f>
        <v>0</v>
      </c>
      <c r="E37" s="10"/>
      <c r="F37" s="33">
        <f>SUM(F4:F36)</f>
        <v>104997.2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-3.5400003253016621E-4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J9" sqref="J9: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103850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7">
        <v>45797</v>
      </c>
      <c r="Q3" s="128">
        <f>R3-P3</f>
        <v>41</v>
      </c>
      <c r="R3" s="129">
        <v>45838</v>
      </c>
      <c r="S3" s="121" t="s">
        <v>43</v>
      </c>
      <c r="T3" s="130">
        <v>151</v>
      </c>
      <c r="U3" s="131" t="s">
        <v>41</v>
      </c>
      <c r="V3" s="131" t="s">
        <v>58</v>
      </c>
      <c r="W3" s="132">
        <v>60</v>
      </c>
      <c r="X3" s="131" t="s">
        <v>42</v>
      </c>
      <c r="Y3" s="133">
        <v>800</v>
      </c>
      <c r="Z3" s="134">
        <v>48000</v>
      </c>
      <c r="AA3" s="135"/>
      <c r="AB3" s="134">
        <v>48000</v>
      </c>
      <c r="AC3" s="97" t="s">
        <v>74</v>
      </c>
    </row>
    <row r="4" spans="2:29" x14ac:dyDescent="0.25">
      <c r="B4" s="7">
        <v>45870</v>
      </c>
      <c r="C4" s="8">
        <v>218.5</v>
      </c>
      <c r="D4" s="9"/>
      <c r="E4" s="10">
        <v>16.649999999999999</v>
      </c>
      <c r="F4" s="33">
        <f>E4*C4</f>
        <v>3638.0249999999996</v>
      </c>
      <c r="G4" s="11"/>
      <c r="H4" s="12" t="s">
        <v>6</v>
      </c>
      <c r="I4" s="13">
        <v>0.01</v>
      </c>
      <c r="J4" s="14">
        <f>(F36+F37)*I4</f>
        <v>822.75975000000005</v>
      </c>
      <c r="P4" s="127">
        <v>45797</v>
      </c>
      <c r="Q4" s="128">
        <f>R4-P4</f>
        <v>41</v>
      </c>
      <c r="R4" s="129">
        <v>45838</v>
      </c>
      <c r="S4" s="121" t="s">
        <v>43</v>
      </c>
      <c r="T4" s="130">
        <v>151</v>
      </c>
      <c r="U4" s="131" t="s">
        <v>41</v>
      </c>
      <c r="V4" s="131" t="s">
        <v>57</v>
      </c>
      <c r="W4" s="132">
        <v>15</v>
      </c>
      <c r="X4" s="131" t="s">
        <v>42</v>
      </c>
      <c r="Y4" s="133">
        <v>740</v>
      </c>
      <c r="Z4" s="134">
        <v>11100</v>
      </c>
      <c r="AA4" s="135"/>
      <c r="AB4" s="134">
        <v>11100</v>
      </c>
      <c r="AC4" s="97" t="s">
        <v>74</v>
      </c>
    </row>
    <row r="5" spans="2:29" x14ac:dyDescent="0.25">
      <c r="B5" s="7">
        <v>45871</v>
      </c>
      <c r="C5" s="8">
        <v>216</v>
      </c>
      <c r="D5" s="9"/>
      <c r="E5" s="10">
        <v>16.649999999999999</v>
      </c>
      <c r="F5" s="33">
        <f t="shared" ref="F5:F34" si="0">E5*C5</f>
        <v>3596.3999999999996</v>
      </c>
      <c r="G5" s="11"/>
      <c r="H5" s="12" t="s">
        <v>7</v>
      </c>
      <c r="I5" s="13">
        <v>1E-3</v>
      </c>
      <c r="J5" s="14">
        <f>(F36+F37-J4-J6)*I5</f>
        <v>81.453215250000014</v>
      </c>
      <c r="P5" s="127">
        <v>45797</v>
      </c>
      <c r="Q5" s="128">
        <f>R5-P5</f>
        <v>41</v>
      </c>
      <c r="R5" s="129">
        <v>45838</v>
      </c>
      <c r="S5" s="121" t="s">
        <v>43</v>
      </c>
      <c r="T5" s="130">
        <v>151</v>
      </c>
      <c r="U5" s="131" t="s">
        <v>41</v>
      </c>
      <c r="V5" s="131" t="s">
        <v>61</v>
      </c>
      <c r="W5" s="132">
        <v>35</v>
      </c>
      <c r="X5" s="131" t="s">
        <v>42</v>
      </c>
      <c r="Y5" s="133">
        <v>643.56435999999997</v>
      </c>
      <c r="Z5" s="134">
        <v>22524.75</v>
      </c>
      <c r="AA5" s="134">
        <v>225.25</v>
      </c>
      <c r="AB5" s="134">
        <v>22750</v>
      </c>
      <c r="AC5" s="97" t="s">
        <v>74</v>
      </c>
    </row>
    <row r="6" spans="2:29" x14ac:dyDescent="0.25">
      <c r="B6" s="7">
        <v>45872</v>
      </c>
      <c r="C6" s="8">
        <v>218</v>
      </c>
      <c r="D6" s="9"/>
      <c r="E6" s="10">
        <v>16.649999999999999</v>
      </c>
      <c r="F6" s="33">
        <f t="shared" si="0"/>
        <v>3629.7</v>
      </c>
      <c r="G6" s="11"/>
      <c r="H6" s="12" t="s">
        <v>8</v>
      </c>
      <c r="I6" s="13"/>
      <c r="J6" s="14"/>
      <c r="P6" s="59"/>
      <c r="Q6" s="59"/>
      <c r="R6" s="59"/>
      <c r="S6" s="59"/>
      <c r="T6" s="59"/>
      <c r="U6" s="59"/>
      <c r="V6" s="59" t="s">
        <v>83</v>
      </c>
      <c r="W6" s="59"/>
      <c r="X6" s="59"/>
      <c r="Y6" s="59"/>
      <c r="Z6" s="59"/>
      <c r="AA6" s="59"/>
      <c r="AB6" s="126">
        <v>-81850</v>
      </c>
    </row>
    <row r="7" spans="2:29" x14ac:dyDescent="0.25">
      <c r="B7" s="7">
        <v>45873</v>
      </c>
      <c r="C7" s="8">
        <v>223</v>
      </c>
      <c r="D7" s="9"/>
      <c r="E7" s="10">
        <v>16.649999999999999</v>
      </c>
      <c r="F7" s="33">
        <f t="shared" si="0"/>
        <v>3712.95</v>
      </c>
      <c r="G7" s="11"/>
      <c r="H7" s="12" t="s">
        <v>9</v>
      </c>
      <c r="I7" s="13"/>
      <c r="J7" s="14">
        <f>'TEMMUZ 2025'!J39*-1</f>
        <v>3.5400003253016621E-4</v>
      </c>
      <c r="P7" s="159">
        <v>45842</v>
      </c>
      <c r="Q7" s="13">
        <f>R7-P7</f>
        <v>58</v>
      </c>
      <c r="R7" s="129">
        <v>45900</v>
      </c>
      <c r="S7" s="121" t="s">
        <v>43</v>
      </c>
      <c r="T7" s="160">
        <v>214</v>
      </c>
      <c r="U7" s="161" t="s">
        <v>41</v>
      </c>
      <c r="V7" s="161" t="s">
        <v>58</v>
      </c>
      <c r="W7" s="162">
        <v>55</v>
      </c>
      <c r="X7" s="161" t="s">
        <v>42</v>
      </c>
      <c r="Y7" s="163">
        <v>850</v>
      </c>
      <c r="Z7" s="164">
        <v>46750</v>
      </c>
      <c r="AA7" s="165"/>
      <c r="AB7" s="164">
        <v>46750</v>
      </c>
      <c r="AC7" s="97" t="s">
        <v>84</v>
      </c>
    </row>
    <row r="8" spans="2:29" x14ac:dyDescent="0.25">
      <c r="B8" s="7">
        <v>45874</v>
      </c>
      <c r="C8" s="8">
        <v>205.5</v>
      </c>
      <c r="D8" s="9"/>
      <c r="E8" s="10">
        <v>16.649999999999999</v>
      </c>
      <c r="F8" s="33">
        <f t="shared" si="0"/>
        <v>3421.5749999999998</v>
      </c>
      <c r="G8" s="143">
        <v>45842</v>
      </c>
      <c r="H8" s="16" t="s">
        <v>87</v>
      </c>
      <c r="I8" s="17"/>
      <c r="J8" s="138">
        <v>46750</v>
      </c>
      <c r="P8" s="159">
        <v>45842</v>
      </c>
      <c r="Q8" s="13">
        <f>R8-P8</f>
        <v>58</v>
      </c>
      <c r="R8" s="129">
        <v>45900</v>
      </c>
      <c r="S8" s="121" t="s">
        <v>43</v>
      </c>
      <c r="T8" s="160">
        <v>214</v>
      </c>
      <c r="U8" s="161" t="s">
        <v>41</v>
      </c>
      <c r="V8" s="161" t="s">
        <v>57</v>
      </c>
      <c r="W8" s="162">
        <v>12</v>
      </c>
      <c r="X8" s="161" t="s">
        <v>42</v>
      </c>
      <c r="Y8" s="163">
        <v>800</v>
      </c>
      <c r="Z8" s="164">
        <v>9600</v>
      </c>
      <c r="AA8" s="165"/>
      <c r="AB8" s="164">
        <v>9600</v>
      </c>
      <c r="AC8" s="97" t="s">
        <v>84</v>
      </c>
    </row>
    <row r="9" spans="2:29" x14ac:dyDescent="0.25">
      <c r="B9" s="7">
        <v>45875</v>
      </c>
      <c r="C9" s="8">
        <v>197</v>
      </c>
      <c r="D9" s="9"/>
      <c r="E9" s="10">
        <v>16.649999999999999</v>
      </c>
      <c r="F9" s="33">
        <f t="shared" si="0"/>
        <v>3280.0499999999997</v>
      </c>
      <c r="G9" s="143">
        <v>45842</v>
      </c>
      <c r="H9" s="16" t="s">
        <v>88</v>
      </c>
      <c r="I9" s="17"/>
      <c r="J9" s="138">
        <v>9600</v>
      </c>
      <c r="P9" s="159">
        <v>45842</v>
      </c>
      <c r="Q9" s="13">
        <f>R9-P9</f>
        <v>58</v>
      </c>
      <c r="R9" s="129">
        <v>45900</v>
      </c>
      <c r="S9" s="121" t="s">
        <v>43</v>
      </c>
      <c r="T9" s="160">
        <v>214</v>
      </c>
      <c r="U9" s="161" t="s">
        <v>41</v>
      </c>
      <c r="V9" s="161" t="s">
        <v>61</v>
      </c>
      <c r="W9" s="162">
        <v>36</v>
      </c>
      <c r="X9" s="161" t="s">
        <v>42</v>
      </c>
      <c r="Y9" s="163">
        <v>693.06930999999997</v>
      </c>
      <c r="Z9" s="164">
        <v>24950.5</v>
      </c>
      <c r="AA9" s="164">
        <v>249.51</v>
      </c>
      <c r="AB9" s="164">
        <v>25200.01</v>
      </c>
      <c r="AC9" s="97" t="s">
        <v>84</v>
      </c>
    </row>
    <row r="10" spans="2:29" x14ac:dyDescent="0.25">
      <c r="B10" s="7">
        <v>45876</v>
      </c>
      <c r="C10" s="8">
        <v>166.5</v>
      </c>
      <c r="D10" s="9"/>
      <c r="E10" s="10">
        <v>16.649999999999999</v>
      </c>
      <c r="F10" s="33">
        <f t="shared" si="0"/>
        <v>2772.2249999999999</v>
      </c>
      <c r="G10" s="143">
        <v>45842</v>
      </c>
      <c r="H10" s="16" t="s">
        <v>89</v>
      </c>
      <c r="I10" s="17"/>
      <c r="J10" s="138">
        <v>25200.01</v>
      </c>
      <c r="P10" s="59"/>
      <c r="Q10" s="59"/>
      <c r="R10" s="59"/>
      <c r="S10" s="59"/>
      <c r="T10" s="59"/>
      <c r="U10" s="59"/>
      <c r="V10" s="59" t="s">
        <v>90</v>
      </c>
      <c r="W10" s="59"/>
      <c r="X10" s="59"/>
      <c r="Y10" s="59"/>
      <c r="Z10" s="59"/>
      <c r="AA10" s="59"/>
      <c r="AB10" s="59">
        <v>-81550.009999999995</v>
      </c>
    </row>
    <row r="11" spans="2:29" x14ac:dyDescent="0.25">
      <c r="B11" s="7">
        <v>45877</v>
      </c>
      <c r="C11" s="8">
        <v>131.5</v>
      </c>
      <c r="D11" s="9"/>
      <c r="E11" s="10">
        <v>16.649999999999999</v>
      </c>
      <c r="F11" s="33">
        <f t="shared" si="0"/>
        <v>2189.4749999999999</v>
      </c>
      <c r="G11" s="19"/>
      <c r="H11" s="16"/>
      <c r="I11" s="17"/>
      <c r="J11" s="18"/>
      <c r="P11" s="158">
        <v>45890</v>
      </c>
      <c r="Q11" s="17">
        <f>R11-P11</f>
        <v>71</v>
      </c>
      <c r="R11" s="111">
        <v>45961</v>
      </c>
      <c r="S11" s="142" t="s">
        <v>43</v>
      </c>
      <c r="T11" s="157">
        <v>281</v>
      </c>
      <c r="U11" s="156" t="s">
        <v>41</v>
      </c>
      <c r="V11" s="156" t="s">
        <v>58</v>
      </c>
      <c r="W11" s="155">
        <v>40</v>
      </c>
      <c r="X11" s="156" t="s">
        <v>42</v>
      </c>
      <c r="Y11" s="154">
        <v>810</v>
      </c>
      <c r="Z11" s="152">
        <v>32400</v>
      </c>
      <c r="AA11" s="153"/>
      <c r="AB11" s="152">
        <v>32400</v>
      </c>
      <c r="AC11" s="97" t="s">
        <v>86</v>
      </c>
    </row>
    <row r="12" spans="2:29" x14ac:dyDescent="0.25">
      <c r="B12" s="7">
        <v>45878</v>
      </c>
      <c r="C12" s="8">
        <v>94.5</v>
      </c>
      <c r="D12" s="9"/>
      <c r="E12" s="10">
        <v>16.649999999999999</v>
      </c>
      <c r="F12" s="33">
        <f t="shared" si="0"/>
        <v>1573.425</v>
      </c>
      <c r="G12" s="19"/>
      <c r="H12" s="16"/>
      <c r="I12" s="17"/>
      <c r="J12" s="18"/>
      <c r="P12" s="158">
        <v>45890</v>
      </c>
      <c r="Q12" s="17">
        <f>R12-P12</f>
        <v>71</v>
      </c>
      <c r="R12" s="111">
        <v>45961</v>
      </c>
      <c r="S12" s="142" t="s">
        <v>43</v>
      </c>
      <c r="T12" s="157">
        <v>281</v>
      </c>
      <c r="U12" s="156" t="s">
        <v>41</v>
      </c>
      <c r="V12" s="156" t="s">
        <v>61</v>
      </c>
      <c r="W12" s="155">
        <v>20</v>
      </c>
      <c r="X12" s="156" t="s">
        <v>42</v>
      </c>
      <c r="Y12" s="154">
        <v>683.16831999999999</v>
      </c>
      <c r="Z12" s="152">
        <v>13663.37</v>
      </c>
      <c r="AA12" s="152">
        <v>136.63</v>
      </c>
      <c r="AB12" s="152">
        <v>13800</v>
      </c>
      <c r="AC12" s="97" t="s">
        <v>86</v>
      </c>
    </row>
    <row r="13" spans="2:29" x14ac:dyDescent="0.25">
      <c r="B13" s="7">
        <v>45879</v>
      </c>
      <c r="C13" s="8">
        <v>84</v>
      </c>
      <c r="D13" s="9"/>
      <c r="E13" s="10">
        <v>16.649999999999999</v>
      </c>
      <c r="F13" s="33">
        <f t="shared" si="0"/>
        <v>1398.6</v>
      </c>
      <c r="G13" s="19"/>
      <c r="H13" s="16"/>
      <c r="I13" s="17"/>
      <c r="J13" s="18"/>
    </row>
    <row r="14" spans="2:29" x14ac:dyDescent="0.25">
      <c r="B14" s="7">
        <v>45880</v>
      </c>
      <c r="C14" s="8">
        <v>75</v>
      </c>
      <c r="D14" s="9"/>
      <c r="E14" s="10">
        <v>16.649999999999999</v>
      </c>
      <c r="F14" s="33">
        <f t="shared" si="0"/>
        <v>1248.75</v>
      </c>
      <c r="G14" s="19"/>
      <c r="H14" s="16"/>
      <c r="I14" s="17"/>
      <c r="J14" s="18"/>
      <c r="P14" s="172">
        <v>45912</v>
      </c>
      <c r="Q14" s="17">
        <f>R14-P14</f>
        <v>79</v>
      </c>
      <c r="R14" s="111">
        <v>45991</v>
      </c>
      <c r="S14" s="17" t="s">
        <v>43</v>
      </c>
      <c r="T14" s="171">
        <v>330</v>
      </c>
      <c r="U14" s="170" t="s">
        <v>41</v>
      </c>
      <c r="V14" s="170" t="s">
        <v>58</v>
      </c>
      <c r="W14" s="169">
        <v>40</v>
      </c>
      <c r="X14" s="170" t="s">
        <v>42</v>
      </c>
      <c r="Y14" s="168">
        <v>810</v>
      </c>
      <c r="Z14" s="166">
        <v>32400</v>
      </c>
      <c r="AA14" s="167"/>
      <c r="AB14" s="166">
        <v>32400</v>
      </c>
      <c r="AC14" s="97" t="s">
        <v>92</v>
      </c>
    </row>
    <row r="15" spans="2:29" x14ac:dyDescent="0.25">
      <c r="B15" s="7">
        <v>45881</v>
      </c>
      <c r="C15" s="8">
        <v>85</v>
      </c>
      <c r="D15" s="9"/>
      <c r="E15" s="10">
        <v>16.649999999999999</v>
      </c>
      <c r="F15" s="33">
        <f t="shared" si="0"/>
        <v>1415.2499999999998</v>
      </c>
      <c r="G15" s="19"/>
      <c r="H15" s="16"/>
      <c r="I15" s="17"/>
      <c r="J15" s="18"/>
      <c r="P15" s="172">
        <v>45912</v>
      </c>
      <c r="Q15" s="17">
        <f>R15-P15</f>
        <v>79</v>
      </c>
      <c r="R15" s="111">
        <v>45991</v>
      </c>
      <c r="S15" s="17" t="s">
        <v>43</v>
      </c>
      <c r="T15" s="171">
        <v>330</v>
      </c>
      <c r="U15" s="170" t="s">
        <v>41</v>
      </c>
      <c r="V15" s="170" t="s">
        <v>57</v>
      </c>
      <c r="W15" s="169">
        <v>10</v>
      </c>
      <c r="X15" s="170" t="s">
        <v>42</v>
      </c>
      <c r="Y15" s="168">
        <v>800</v>
      </c>
      <c r="Z15" s="166">
        <v>8000</v>
      </c>
      <c r="AA15" s="167"/>
      <c r="AB15" s="166">
        <v>8000</v>
      </c>
      <c r="AC15" s="97" t="s">
        <v>92</v>
      </c>
    </row>
    <row r="16" spans="2:29" x14ac:dyDescent="0.25">
      <c r="B16" s="7">
        <v>45882</v>
      </c>
      <c r="C16" s="8">
        <v>91</v>
      </c>
      <c r="D16" s="9"/>
      <c r="E16" s="10">
        <v>16.649999999999999</v>
      </c>
      <c r="F16" s="33">
        <f t="shared" si="0"/>
        <v>1515.1499999999999</v>
      </c>
      <c r="G16" s="19"/>
      <c r="H16" s="16"/>
      <c r="I16" s="17"/>
      <c r="J16" s="18"/>
      <c r="P16" s="172">
        <v>45912</v>
      </c>
      <c r="Q16" s="17">
        <f>R16-P16</f>
        <v>79</v>
      </c>
      <c r="R16" s="111">
        <v>45991</v>
      </c>
      <c r="S16" s="17" t="s">
        <v>43</v>
      </c>
      <c r="T16" s="171">
        <v>330</v>
      </c>
      <c r="U16" s="170" t="s">
        <v>41</v>
      </c>
      <c r="V16" s="170" t="s">
        <v>91</v>
      </c>
      <c r="W16" s="169">
        <v>25</v>
      </c>
      <c r="X16" s="170" t="s">
        <v>42</v>
      </c>
      <c r="Y16" s="168">
        <v>683.16831999999999</v>
      </c>
      <c r="Z16" s="166">
        <v>17079.21</v>
      </c>
      <c r="AA16" s="166">
        <v>170.79</v>
      </c>
      <c r="AB16" s="166">
        <v>17250</v>
      </c>
      <c r="AC16" s="97" t="s">
        <v>92</v>
      </c>
    </row>
    <row r="17" spans="2:10" x14ac:dyDescent="0.25">
      <c r="B17" s="7">
        <v>45883</v>
      </c>
      <c r="C17" s="8">
        <v>106.5</v>
      </c>
      <c r="D17" s="9"/>
      <c r="E17" s="10">
        <v>16.649999999999999</v>
      </c>
      <c r="F17" s="33">
        <f t="shared" si="0"/>
        <v>1773.2249999999999</v>
      </c>
      <c r="G17" s="19"/>
      <c r="H17" s="16"/>
      <c r="I17" s="17"/>
      <c r="J17" s="18"/>
    </row>
    <row r="18" spans="2:10" x14ac:dyDescent="0.25">
      <c r="B18" s="7">
        <v>45884</v>
      </c>
      <c r="C18" s="8">
        <v>115</v>
      </c>
      <c r="D18" s="9"/>
      <c r="E18" s="10">
        <v>16.649999999999999</v>
      </c>
      <c r="F18" s="33">
        <f t="shared" si="0"/>
        <v>1914.7499999999998</v>
      </c>
      <c r="G18" s="19"/>
      <c r="H18" s="16"/>
      <c r="I18" s="17"/>
      <c r="J18" s="18"/>
    </row>
    <row r="19" spans="2:10" x14ac:dyDescent="0.25">
      <c r="B19" s="7">
        <v>45885</v>
      </c>
      <c r="C19" s="8">
        <v>132.5</v>
      </c>
      <c r="D19" s="9"/>
      <c r="E19" s="10">
        <v>16.649999999999999</v>
      </c>
      <c r="F19" s="33">
        <f t="shared" si="0"/>
        <v>2206.125</v>
      </c>
      <c r="G19" s="19"/>
      <c r="H19" s="16"/>
      <c r="I19" s="17"/>
      <c r="J19" s="18"/>
    </row>
    <row r="20" spans="2:10" x14ac:dyDescent="0.25">
      <c r="B20" s="7">
        <v>45886</v>
      </c>
      <c r="C20" s="8">
        <v>143.5</v>
      </c>
      <c r="D20" s="9"/>
      <c r="E20" s="10">
        <v>16.649999999999999</v>
      </c>
      <c r="F20" s="33">
        <f t="shared" si="0"/>
        <v>2389.2749999999996</v>
      </c>
      <c r="G20" s="19"/>
      <c r="H20" s="16"/>
      <c r="I20" s="17"/>
      <c r="J20" s="18"/>
    </row>
    <row r="21" spans="2:10" x14ac:dyDescent="0.25">
      <c r="B21" s="7">
        <v>45887</v>
      </c>
      <c r="C21" s="8">
        <v>157</v>
      </c>
      <c r="D21" s="9"/>
      <c r="E21" s="10">
        <v>16.649999999999999</v>
      </c>
      <c r="F21" s="33">
        <f t="shared" si="0"/>
        <v>2614.0499999999997</v>
      </c>
      <c r="G21" s="19"/>
      <c r="H21" s="16"/>
      <c r="I21" s="17"/>
      <c r="J21" s="18"/>
    </row>
    <row r="22" spans="2:10" x14ac:dyDescent="0.25">
      <c r="B22" s="7">
        <v>45888</v>
      </c>
      <c r="C22" s="8">
        <v>162.5</v>
      </c>
      <c r="D22" s="9"/>
      <c r="E22" s="10">
        <v>16.649999999999999</v>
      </c>
      <c r="F22" s="33">
        <f t="shared" si="0"/>
        <v>2705.6249999999995</v>
      </c>
      <c r="G22" s="19"/>
      <c r="H22" s="16"/>
      <c r="I22" s="17"/>
      <c r="J22" s="18"/>
    </row>
    <row r="23" spans="2:10" x14ac:dyDescent="0.25">
      <c r="B23" s="7">
        <v>45889</v>
      </c>
      <c r="C23" s="8">
        <v>166</v>
      </c>
      <c r="D23" s="9"/>
      <c r="E23" s="10">
        <v>16.649999999999999</v>
      </c>
      <c r="F23" s="33">
        <f t="shared" si="0"/>
        <v>2763.8999999999996</v>
      </c>
      <c r="G23" s="19"/>
      <c r="H23" s="16"/>
      <c r="I23" s="17"/>
      <c r="J23" s="18"/>
    </row>
    <row r="24" spans="2:10" x14ac:dyDescent="0.25">
      <c r="B24" s="7">
        <v>45890</v>
      </c>
      <c r="C24" s="8">
        <v>163</v>
      </c>
      <c r="D24" s="9"/>
      <c r="E24" s="10">
        <v>16.649999999999999</v>
      </c>
      <c r="F24" s="33">
        <f t="shared" si="0"/>
        <v>2713.95</v>
      </c>
      <c r="G24" s="19"/>
      <c r="H24" s="16"/>
      <c r="I24" s="17"/>
      <c r="J24" s="18"/>
    </row>
    <row r="25" spans="2:10" x14ac:dyDescent="0.25">
      <c r="B25" s="7">
        <v>45891</v>
      </c>
      <c r="C25" s="8">
        <v>169.5</v>
      </c>
      <c r="D25" s="9"/>
      <c r="E25" s="10">
        <v>16.649999999999999</v>
      </c>
      <c r="F25" s="33">
        <f t="shared" si="0"/>
        <v>2822.1749999999997</v>
      </c>
      <c r="G25" s="19"/>
      <c r="H25" s="16"/>
      <c r="I25" s="17"/>
      <c r="J25" s="18"/>
    </row>
    <row r="26" spans="2:10" x14ac:dyDescent="0.25">
      <c r="B26" s="7">
        <v>45892</v>
      </c>
      <c r="C26" s="8">
        <v>167</v>
      </c>
      <c r="D26" s="9"/>
      <c r="E26" s="10">
        <v>16.649999999999999</v>
      </c>
      <c r="F26" s="33">
        <f t="shared" si="0"/>
        <v>2780.5499999999997</v>
      </c>
      <c r="G26" s="19"/>
      <c r="H26" s="16"/>
      <c r="I26" s="17"/>
      <c r="J26" s="18"/>
    </row>
    <row r="27" spans="2:10" x14ac:dyDescent="0.25">
      <c r="B27" s="7">
        <v>45893</v>
      </c>
      <c r="C27" s="8">
        <v>171</v>
      </c>
      <c r="D27" s="9"/>
      <c r="E27" s="10">
        <v>16.649999999999999</v>
      </c>
      <c r="F27" s="33">
        <f t="shared" si="0"/>
        <v>2847.1499999999996</v>
      </c>
      <c r="G27" s="19"/>
      <c r="H27" s="16"/>
      <c r="I27" s="17"/>
      <c r="J27" s="18"/>
    </row>
    <row r="28" spans="2:10" x14ac:dyDescent="0.25">
      <c r="B28" s="7">
        <v>45894</v>
      </c>
      <c r="C28" s="8">
        <v>165</v>
      </c>
      <c r="D28" s="9"/>
      <c r="E28" s="10">
        <v>16.649999999999999</v>
      </c>
      <c r="F28" s="33">
        <f t="shared" si="0"/>
        <v>2747.2499999999995</v>
      </c>
      <c r="G28" s="19"/>
      <c r="H28" s="16"/>
      <c r="I28" s="17"/>
      <c r="J28" s="18"/>
    </row>
    <row r="29" spans="2:10" x14ac:dyDescent="0.25">
      <c r="B29" s="7">
        <v>45895</v>
      </c>
      <c r="C29" s="8">
        <v>170</v>
      </c>
      <c r="D29" s="9"/>
      <c r="E29" s="10">
        <v>16.649999999999999</v>
      </c>
      <c r="F29" s="33">
        <f t="shared" si="0"/>
        <v>2830.4999999999995</v>
      </c>
      <c r="G29" s="19"/>
      <c r="H29" s="16"/>
      <c r="I29" s="17"/>
      <c r="J29" s="18"/>
    </row>
    <row r="30" spans="2:10" x14ac:dyDescent="0.25">
      <c r="B30" s="7">
        <v>45896</v>
      </c>
      <c r="C30" s="8">
        <v>188</v>
      </c>
      <c r="D30" s="9"/>
      <c r="E30" s="10">
        <v>16.649999999999999</v>
      </c>
      <c r="F30" s="33">
        <f t="shared" si="0"/>
        <v>3130.2</v>
      </c>
      <c r="G30" s="19"/>
      <c r="H30" s="16"/>
      <c r="I30" s="17"/>
      <c r="J30" s="18"/>
    </row>
    <row r="31" spans="2:10" x14ac:dyDescent="0.25">
      <c r="B31" s="7">
        <v>45897</v>
      </c>
      <c r="C31" s="8">
        <v>186.5</v>
      </c>
      <c r="D31" s="9"/>
      <c r="E31" s="10">
        <v>16.649999999999999</v>
      </c>
      <c r="F31" s="33">
        <f t="shared" si="0"/>
        <v>3105.2249999999999</v>
      </c>
      <c r="G31" s="19"/>
      <c r="H31" s="16"/>
      <c r="I31" s="17"/>
      <c r="J31" s="18"/>
    </row>
    <row r="32" spans="2:10" x14ac:dyDescent="0.25">
      <c r="B32" s="7">
        <v>45898</v>
      </c>
      <c r="C32" s="8">
        <v>193</v>
      </c>
      <c r="D32" s="9"/>
      <c r="E32" s="10">
        <v>16.649999999999999</v>
      </c>
      <c r="F32" s="33">
        <f t="shared" si="0"/>
        <v>3213.45</v>
      </c>
      <c r="G32" s="19"/>
      <c r="H32" s="16"/>
      <c r="I32" s="17"/>
      <c r="J32" s="18"/>
    </row>
    <row r="33" spans="2:12" x14ac:dyDescent="0.25">
      <c r="B33" s="7">
        <v>45899</v>
      </c>
      <c r="C33" s="8">
        <v>189</v>
      </c>
      <c r="D33" s="9"/>
      <c r="E33" s="10">
        <v>16.649999999999999</v>
      </c>
      <c r="F33" s="33">
        <f t="shared" si="0"/>
        <v>3146.85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191</v>
      </c>
      <c r="D34" s="36"/>
      <c r="E34" s="10">
        <v>16.649999999999999</v>
      </c>
      <c r="F34" s="38">
        <f t="shared" si="0"/>
        <v>3180.1499999999996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4941.5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82454.223319250028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82275.975000000006</v>
      </c>
      <c r="L36" s="31">
        <f>J36-J4-J5-J6</f>
        <v>81371.762034750005</v>
      </c>
    </row>
    <row r="37" spans="2:12" x14ac:dyDescent="0.25">
      <c r="B37" s="26" t="s">
        <v>14</v>
      </c>
      <c r="C37" s="30">
        <f>C35</f>
        <v>4941.5</v>
      </c>
      <c r="D37" s="9">
        <f>D35/1.03</f>
        <v>0</v>
      </c>
      <c r="E37" s="10"/>
      <c r="F37" s="33">
        <f>SUM(F4:F36)</f>
        <v>82275.975000000006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-178.24831925002218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103850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8">
        <v>45890</v>
      </c>
      <c r="Q3" s="17">
        <f>R3-P3</f>
        <v>71</v>
      </c>
      <c r="R3" s="111">
        <v>45961</v>
      </c>
      <c r="S3" s="142" t="s">
        <v>43</v>
      </c>
      <c r="T3" s="157">
        <v>281</v>
      </c>
      <c r="U3" s="156" t="s">
        <v>41</v>
      </c>
      <c r="V3" s="156" t="s">
        <v>58</v>
      </c>
      <c r="W3" s="155">
        <v>40</v>
      </c>
      <c r="X3" s="156" t="s">
        <v>42</v>
      </c>
      <c r="Y3" s="154">
        <v>810</v>
      </c>
      <c r="Z3" s="152">
        <v>32400</v>
      </c>
      <c r="AA3" s="153"/>
      <c r="AB3" s="152">
        <v>32400</v>
      </c>
      <c r="AC3" s="97" t="s">
        <v>86</v>
      </c>
    </row>
    <row r="4" spans="2:29" x14ac:dyDescent="0.25">
      <c r="B4" s="7">
        <v>45901</v>
      </c>
      <c r="C4" s="8">
        <v>181.5</v>
      </c>
      <c r="D4" s="9"/>
      <c r="E4" s="10">
        <v>17.600000000000001</v>
      </c>
      <c r="F4" s="33">
        <f>E4*C4</f>
        <v>3194.4</v>
      </c>
      <c r="G4" s="11"/>
      <c r="H4" s="12" t="s">
        <v>6</v>
      </c>
      <c r="I4" s="13">
        <v>0.01</v>
      </c>
      <c r="J4" s="14">
        <f>(F36+F37)*I4</f>
        <v>903.40800000000002</v>
      </c>
      <c r="P4" s="158">
        <v>45890</v>
      </c>
      <c r="Q4" s="17">
        <f>R4-P4</f>
        <v>71</v>
      </c>
      <c r="R4" s="111">
        <v>45961</v>
      </c>
      <c r="S4" s="142" t="s">
        <v>43</v>
      </c>
      <c r="T4" s="157">
        <v>281</v>
      </c>
      <c r="U4" s="156" t="s">
        <v>41</v>
      </c>
      <c r="V4" s="156" t="s">
        <v>61</v>
      </c>
      <c r="W4" s="155">
        <v>20</v>
      </c>
      <c r="X4" s="156" t="s">
        <v>42</v>
      </c>
      <c r="Y4" s="154">
        <v>683.16831999999999</v>
      </c>
      <c r="Z4" s="152">
        <v>13663.37</v>
      </c>
      <c r="AA4" s="152">
        <v>136.63</v>
      </c>
      <c r="AB4" s="152">
        <v>13800</v>
      </c>
      <c r="AC4" s="97" t="s">
        <v>86</v>
      </c>
    </row>
    <row r="5" spans="2:29" x14ac:dyDescent="0.25">
      <c r="B5" s="7">
        <v>45902</v>
      </c>
      <c r="C5" s="8">
        <v>182</v>
      </c>
      <c r="D5" s="9"/>
      <c r="E5" s="10">
        <v>17.600000000000001</v>
      </c>
      <c r="F5" s="33">
        <f t="shared" ref="F5:F34" si="0">E5*C5</f>
        <v>3203.2000000000003</v>
      </c>
      <c r="G5" s="11"/>
      <c r="H5" s="12" t="s">
        <v>7</v>
      </c>
      <c r="I5" s="13">
        <v>1E-3</v>
      </c>
      <c r="J5" s="14">
        <f>(F36+F37-J4-J6)*I5</f>
        <v>89.437392000000003</v>
      </c>
    </row>
    <row r="6" spans="2:29" x14ac:dyDescent="0.25">
      <c r="B6" s="7">
        <v>45903</v>
      </c>
      <c r="C6" s="8">
        <v>181</v>
      </c>
      <c r="D6" s="9"/>
      <c r="E6" s="10">
        <v>17.600000000000001</v>
      </c>
      <c r="F6" s="33">
        <f t="shared" si="0"/>
        <v>3185.6000000000004</v>
      </c>
      <c r="G6" s="11"/>
      <c r="H6" s="12" t="s">
        <v>8</v>
      </c>
      <c r="I6" s="13"/>
      <c r="J6" s="14"/>
      <c r="L6" t="s">
        <v>96</v>
      </c>
      <c r="P6" s="172">
        <v>45912</v>
      </c>
      <c r="Q6" s="17">
        <f>R6-P6</f>
        <v>79</v>
      </c>
      <c r="R6" s="111">
        <v>45991</v>
      </c>
      <c r="S6" s="17" t="s">
        <v>43</v>
      </c>
      <c r="T6" s="171">
        <v>330</v>
      </c>
      <c r="U6" s="170" t="s">
        <v>41</v>
      </c>
      <c r="V6" s="170" t="s">
        <v>58</v>
      </c>
      <c r="W6" s="169">
        <v>40</v>
      </c>
      <c r="X6" s="170" t="s">
        <v>42</v>
      </c>
      <c r="Y6" s="168">
        <v>810</v>
      </c>
      <c r="Z6" s="166">
        <v>32400</v>
      </c>
      <c r="AA6" s="167"/>
      <c r="AB6" s="166">
        <v>32400</v>
      </c>
      <c r="AC6" s="97" t="s">
        <v>92</v>
      </c>
    </row>
    <row r="7" spans="2:29" x14ac:dyDescent="0.25">
      <c r="B7" s="7">
        <v>45904</v>
      </c>
      <c r="C7" s="8">
        <v>189</v>
      </c>
      <c r="D7" s="9"/>
      <c r="E7" s="10">
        <v>17.600000000000001</v>
      </c>
      <c r="F7" s="33">
        <f t="shared" si="0"/>
        <v>3326.4</v>
      </c>
      <c r="G7" s="11"/>
      <c r="H7" s="12" t="s">
        <v>9</v>
      </c>
      <c r="I7" s="13"/>
      <c r="J7" s="14">
        <f>'AĞUSTOS 2025'!J39*-1</f>
        <v>178.24831925002218</v>
      </c>
      <c r="L7" t="s">
        <v>97</v>
      </c>
      <c r="P7" s="172">
        <v>45912</v>
      </c>
      <c r="Q7" s="17">
        <f>R7-P7</f>
        <v>79</v>
      </c>
      <c r="R7" s="111">
        <v>45991</v>
      </c>
      <c r="S7" s="17" t="s">
        <v>43</v>
      </c>
      <c r="T7" s="171">
        <v>330</v>
      </c>
      <c r="U7" s="170" t="s">
        <v>41</v>
      </c>
      <c r="V7" s="170" t="s">
        <v>57</v>
      </c>
      <c r="W7" s="169">
        <v>10</v>
      </c>
      <c r="X7" s="170" t="s">
        <v>42</v>
      </c>
      <c r="Y7" s="168">
        <v>800</v>
      </c>
      <c r="Z7" s="166">
        <v>8000</v>
      </c>
      <c r="AA7" s="167"/>
      <c r="AB7" s="166">
        <v>8000</v>
      </c>
      <c r="AC7" s="97" t="s">
        <v>92</v>
      </c>
    </row>
    <row r="8" spans="2:29" x14ac:dyDescent="0.25">
      <c r="B8" s="7">
        <v>45905</v>
      </c>
      <c r="C8" s="8">
        <v>179</v>
      </c>
      <c r="D8" s="9"/>
      <c r="E8" s="10">
        <v>17.600000000000001</v>
      </c>
      <c r="F8" s="33">
        <f t="shared" si="0"/>
        <v>3150.4</v>
      </c>
      <c r="G8" s="15">
        <v>45952</v>
      </c>
      <c r="H8" s="16" t="s">
        <v>93</v>
      </c>
      <c r="I8" s="17"/>
      <c r="J8" s="18">
        <v>84360.52</v>
      </c>
      <c r="P8" s="172">
        <v>45912</v>
      </c>
      <c r="Q8" s="17">
        <f>R8-P8</f>
        <v>79</v>
      </c>
      <c r="R8" s="111">
        <v>45991</v>
      </c>
      <c r="S8" s="17" t="s">
        <v>43</v>
      </c>
      <c r="T8" s="171">
        <v>330</v>
      </c>
      <c r="U8" s="170" t="s">
        <v>41</v>
      </c>
      <c r="V8" s="170" t="s">
        <v>91</v>
      </c>
      <c r="W8" s="169">
        <v>25</v>
      </c>
      <c r="X8" s="170" t="s">
        <v>42</v>
      </c>
      <c r="Y8" s="168">
        <v>683.16831999999999</v>
      </c>
      <c r="Z8" s="166">
        <v>17079.21</v>
      </c>
      <c r="AA8" s="166">
        <v>170.79</v>
      </c>
      <c r="AB8" s="166">
        <v>17250</v>
      </c>
      <c r="AC8" s="97" t="s">
        <v>92</v>
      </c>
    </row>
    <row r="9" spans="2:29" x14ac:dyDescent="0.25">
      <c r="B9" s="7">
        <v>45906</v>
      </c>
      <c r="C9" s="8">
        <v>183</v>
      </c>
      <c r="D9" s="9"/>
      <c r="E9" s="10">
        <v>17.600000000000001</v>
      </c>
      <c r="F9" s="33">
        <f t="shared" si="0"/>
        <v>3220.8</v>
      </c>
      <c r="G9" s="15"/>
      <c r="H9" s="16"/>
      <c r="I9" s="17"/>
      <c r="J9" s="18"/>
    </row>
    <row r="10" spans="2:29" x14ac:dyDescent="0.25">
      <c r="B10" s="7">
        <v>45907</v>
      </c>
      <c r="C10" s="8">
        <v>189</v>
      </c>
      <c r="D10" s="9"/>
      <c r="E10" s="10">
        <v>17.600000000000001</v>
      </c>
      <c r="F10" s="33">
        <f t="shared" si="0"/>
        <v>3326.4</v>
      </c>
      <c r="G10" s="15"/>
      <c r="H10" s="16"/>
      <c r="I10" s="17"/>
      <c r="J10" s="18"/>
    </row>
    <row r="11" spans="2:29" x14ac:dyDescent="0.25">
      <c r="B11" s="7">
        <v>45908</v>
      </c>
      <c r="C11" s="8">
        <v>189</v>
      </c>
      <c r="D11" s="9"/>
      <c r="E11" s="10">
        <v>17.600000000000001</v>
      </c>
      <c r="F11" s="33">
        <f t="shared" si="0"/>
        <v>3326.4</v>
      </c>
      <c r="G11" s="19"/>
      <c r="H11" s="16"/>
      <c r="I11" s="17"/>
      <c r="J11" s="18"/>
    </row>
    <row r="12" spans="2:29" x14ac:dyDescent="0.25">
      <c r="B12" s="7">
        <v>45909</v>
      </c>
      <c r="C12" s="8">
        <v>192.5</v>
      </c>
      <c r="D12" s="9"/>
      <c r="E12" s="10">
        <v>17.600000000000001</v>
      </c>
      <c r="F12" s="33">
        <f t="shared" si="0"/>
        <v>3388.0000000000005</v>
      </c>
      <c r="G12" s="19"/>
      <c r="H12" s="16"/>
      <c r="I12" s="17"/>
      <c r="J12" s="18"/>
    </row>
    <row r="13" spans="2:29" x14ac:dyDescent="0.25">
      <c r="B13" s="7">
        <v>45910</v>
      </c>
      <c r="C13" s="8">
        <v>190</v>
      </c>
      <c r="D13" s="9"/>
      <c r="E13" s="10">
        <v>17.600000000000001</v>
      </c>
      <c r="F13" s="33">
        <f t="shared" si="0"/>
        <v>3344.0000000000005</v>
      </c>
      <c r="G13" s="19"/>
      <c r="H13" s="16"/>
      <c r="I13" s="17"/>
      <c r="J13" s="18"/>
    </row>
    <row r="14" spans="2:29" x14ac:dyDescent="0.25">
      <c r="B14" s="7">
        <v>45911</v>
      </c>
      <c r="C14" s="8">
        <v>189</v>
      </c>
      <c r="D14" s="9"/>
      <c r="E14" s="10">
        <v>17.600000000000001</v>
      </c>
      <c r="F14" s="33">
        <f t="shared" si="0"/>
        <v>3326.4</v>
      </c>
      <c r="G14" s="19"/>
      <c r="H14" s="16"/>
      <c r="I14" s="17"/>
      <c r="J14" s="18"/>
    </row>
    <row r="15" spans="2:29" x14ac:dyDescent="0.25">
      <c r="B15" s="7">
        <v>45912</v>
      </c>
      <c r="C15" s="8">
        <v>175</v>
      </c>
      <c r="D15" s="9"/>
      <c r="E15" s="10">
        <v>17.600000000000001</v>
      </c>
      <c r="F15" s="33">
        <f t="shared" si="0"/>
        <v>3080.0000000000005</v>
      </c>
      <c r="G15" s="19"/>
      <c r="H15" s="16"/>
      <c r="I15" s="17"/>
      <c r="J15" s="18"/>
    </row>
    <row r="16" spans="2:29" x14ac:dyDescent="0.25">
      <c r="B16" s="7">
        <v>45913</v>
      </c>
      <c r="C16" s="8">
        <v>181.5</v>
      </c>
      <c r="D16" s="9"/>
      <c r="E16" s="10">
        <v>17.600000000000001</v>
      </c>
      <c r="F16" s="33">
        <f t="shared" si="0"/>
        <v>3194.4</v>
      </c>
      <c r="G16" s="19"/>
      <c r="H16" s="16"/>
      <c r="I16" s="17"/>
      <c r="J16" s="18"/>
    </row>
    <row r="17" spans="2:14" x14ac:dyDescent="0.25">
      <c r="B17" s="7">
        <v>45914</v>
      </c>
      <c r="C17" s="8">
        <v>179.5</v>
      </c>
      <c r="D17" s="9"/>
      <c r="E17" s="10">
        <v>17.600000000000001</v>
      </c>
      <c r="F17" s="33">
        <f t="shared" si="0"/>
        <v>3159.2000000000003</v>
      </c>
      <c r="G17" s="19"/>
      <c r="H17" s="16"/>
      <c r="I17" s="17"/>
      <c r="J17" s="18"/>
    </row>
    <row r="18" spans="2:14" x14ac:dyDescent="0.25">
      <c r="B18" s="7">
        <v>45915</v>
      </c>
      <c r="C18" s="8">
        <v>185</v>
      </c>
      <c r="D18" s="9"/>
      <c r="E18" s="10">
        <v>17.600000000000001</v>
      </c>
      <c r="F18" s="33">
        <f t="shared" si="0"/>
        <v>3256.0000000000005</v>
      </c>
      <c r="G18" s="19"/>
      <c r="H18" s="16"/>
      <c r="I18" s="17"/>
      <c r="J18" s="18"/>
    </row>
    <row r="19" spans="2:14" x14ac:dyDescent="0.25">
      <c r="B19" s="7">
        <v>45916</v>
      </c>
      <c r="C19" s="8">
        <v>183.5</v>
      </c>
      <c r="D19" s="9"/>
      <c r="E19" s="10">
        <v>17.600000000000001</v>
      </c>
      <c r="F19" s="33">
        <f t="shared" si="0"/>
        <v>3229.6000000000004</v>
      </c>
      <c r="G19" s="19"/>
      <c r="H19" s="16"/>
      <c r="I19" s="17"/>
      <c r="J19" s="18"/>
    </row>
    <row r="20" spans="2:14" x14ac:dyDescent="0.25">
      <c r="B20" s="7">
        <v>45917</v>
      </c>
      <c r="C20" s="8">
        <v>166</v>
      </c>
      <c r="D20" s="9"/>
      <c r="E20" s="10">
        <v>17.600000000000001</v>
      </c>
      <c r="F20" s="33">
        <f t="shared" si="0"/>
        <v>2921.6000000000004</v>
      </c>
      <c r="G20" s="19"/>
      <c r="H20" s="16"/>
      <c r="I20" s="17"/>
      <c r="J20" s="18"/>
    </row>
    <row r="21" spans="2:14" x14ac:dyDescent="0.25">
      <c r="B21" s="7">
        <v>45918</v>
      </c>
      <c r="C21" s="8">
        <v>177</v>
      </c>
      <c r="D21" s="9"/>
      <c r="E21" s="10">
        <v>17.600000000000001</v>
      </c>
      <c r="F21" s="33">
        <f t="shared" si="0"/>
        <v>3115.2000000000003</v>
      </c>
      <c r="G21" s="19"/>
      <c r="H21" s="16"/>
      <c r="I21" s="17"/>
      <c r="J21" s="18"/>
    </row>
    <row r="22" spans="2:14" x14ac:dyDescent="0.25">
      <c r="B22" s="7">
        <v>45919</v>
      </c>
      <c r="C22" s="8">
        <v>177.5</v>
      </c>
      <c r="D22" s="9"/>
      <c r="E22" s="10">
        <v>17.600000000000001</v>
      </c>
      <c r="F22" s="33">
        <f t="shared" si="0"/>
        <v>3124.0000000000005</v>
      </c>
      <c r="G22" s="19"/>
      <c r="H22" s="16"/>
      <c r="I22" s="17"/>
      <c r="J22" s="18"/>
    </row>
    <row r="23" spans="2:14" x14ac:dyDescent="0.25">
      <c r="B23" s="7">
        <v>45920</v>
      </c>
      <c r="C23" s="8">
        <v>152.5</v>
      </c>
      <c r="D23" s="9"/>
      <c r="E23" s="10">
        <v>17.600000000000001</v>
      </c>
      <c r="F23" s="33">
        <f t="shared" si="0"/>
        <v>2684</v>
      </c>
      <c r="G23" s="19"/>
      <c r="H23" s="16"/>
      <c r="I23" s="17"/>
      <c r="J23" s="18"/>
    </row>
    <row r="24" spans="2:14" x14ac:dyDescent="0.25">
      <c r="B24" s="7">
        <v>45921</v>
      </c>
      <c r="C24" s="8">
        <v>150</v>
      </c>
      <c r="D24" s="9"/>
      <c r="E24" s="10">
        <v>17.600000000000001</v>
      </c>
      <c r="F24" s="33">
        <f t="shared" si="0"/>
        <v>2640</v>
      </c>
      <c r="G24" s="19"/>
      <c r="H24" s="16"/>
      <c r="I24" s="17"/>
      <c r="J24" s="18"/>
    </row>
    <row r="25" spans="2:14" x14ac:dyDescent="0.25">
      <c r="B25" s="7">
        <v>45922</v>
      </c>
      <c r="C25" s="8">
        <v>148</v>
      </c>
      <c r="D25" s="9"/>
      <c r="E25" s="10">
        <v>17.600000000000001</v>
      </c>
      <c r="F25" s="33">
        <f t="shared" si="0"/>
        <v>2604.8000000000002</v>
      </c>
      <c r="G25" s="19"/>
      <c r="H25" s="16"/>
      <c r="I25" s="17"/>
      <c r="J25" s="18"/>
    </row>
    <row r="26" spans="2:14" x14ac:dyDescent="0.25">
      <c r="B26" s="7">
        <v>45923</v>
      </c>
      <c r="C26" s="8">
        <v>152</v>
      </c>
      <c r="D26" s="9"/>
      <c r="E26" s="10">
        <v>17.600000000000001</v>
      </c>
      <c r="F26" s="33">
        <f t="shared" si="0"/>
        <v>2675.2000000000003</v>
      </c>
      <c r="G26" s="19"/>
      <c r="H26" s="16"/>
      <c r="I26" s="17"/>
      <c r="J26" s="18"/>
    </row>
    <row r="27" spans="2:14" x14ac:dyDescent="0.25">
      <c r="B27" s="7">
        <v>45924</v>
      </c>
      <c r="C27" s="8">
        <v>148.5</v>
      </c>
      <c r="D27" s="9"/>
      <c r="E27" s="10">
        <v>17.600000000000001</v>
      </c>
      <c r="F27" s="33">
        <f t="shared" si="0"/>
        <v>2613.6000000000004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>
        <v>151</v>
      </c>
      <c r="D28" s="9"/>
      <c r="E28" s="10">
        <v>17.600000000000001</v>
      </c>
      <c r="F28" s="33">
        <f t="shared" si="0"/>
        <v>2657.6000000000004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>
        <v>139</v>
      </c>
      <c r="D29" s="9"/>
      <c r="E29" s="10">
        <v>17.600000000000001</v>
      </c>
      <c r="F29" s="33">
        <f t="shared" si="0"/>
        <v>2446.4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>
        <v>162.5</v>
      </c>
      <c r="D30" s="9"/>
      <c r="E30" s="10">
        <v>17.600000000000001</v>
      </c>
      <c r="F30" s="33">
        <f t="shared" si="0"/>
        <v>2860.0000000000005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>
        <v>147</v>
      </c>
      <c r="D31" s="9"/>
      <c r="E31" s="10">
        <v>17.600000000000001</v>
      </c>
      <c r="F31" s="33">
        <f t="shared" si="0"/>
        <v>2587.2000000000003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>
        <v>156.5</v>
      </c>
      <c r="D32" s="9"/>
      <c r="E32" s="10">
        <v>17.600000000000001</v>
      </c>
      <c r="F32" s="33">
        <f t="shared" si="0"/>
        <v>2754.4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>
        <v>156</v>
      </c>
      <c r="D33" s="9"/>
      <c r="E33" s="10">
        <v>17.600000000000001</v>
      </c>
      <c r="F33" s="33">
        <f t="shared" si="0"/>
        <v>2745.6000000000004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17.600000000000001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5133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85531.613711250029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90340.800000000003</v>
      </c>
      <c r="L36" s="31">
        <f>J36-J4-J5-J6</f>
        <v>89347.954608</v>
      </c>
      <c r="M36" s="31"/>
      <c r="N36" s="31"/>
    </row>
    <row r="37" spans="2:14" x14ac:dyDescent="0.25">
      <c r="B37" s="26" t="s">
        <v>14</v>
      </c>
      <c r="C37" s="30">
        <f>C35</f>
        <v>5133</v>
      </c>
      <c r="D37" s="9">
        <f>D35/1.03</f>
        <v>0</v>
      </c>
      <c r="E37" s="10"/>
      <c r="F37" s="33">
        <f>SUM(F4:F36)</f>
        <v>90340.800000000003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4809.1862887499738</v>
      </c>
      <c r="M39" s="17"/>
      <c r="N39" s="40">
        <f>J39+N34</f>
        <v>4809.1862887499738</v>
      </c>
    </row>
    <row r="40" spans="2:14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  <c r="M40" s="17" t="s">
        <v>25</v>
      </c>
      <c r="N40" s="40"/>
    </row>
    <row r="41" spans="2:14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  <c r="M41" s="17" t="s">
        <v>32</v>
      </c>
      <c r="N41" s="40">
        <f>N40+N39</f>
        <v>4809.1862887499738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57650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80">
        <v>45890</v>
      </c>
      <c r="Q3" s="13">
        <f>R3-P3</f>
        <v>71</v>
      </c>
      <c r="R3" s="129">
        <v>45961</v>
      </c>
      <c r="S3" s="121" t="s">
        <v>43</v>
      </c>
      <c r="T3" s="181">
        <v>281</v>
      </c>
      <c r="U3" s="182" t="s">
        <v>41</v>
      </c>
      <c r="V3" s="182" t="s">
        <v>58</v>
      </c>
      <c r="W3" s="183">
        <v>40</v>
      </c>
      <c r="X3" s="182" t="s">
        <v>42</v>
      </c>
      <c r="Y3" s="184">
        <v>810</v>
      </c>
      <c r="Z3" s="185">
        <v>32400</v>
      </c>
      <c r="AA3" s="186"/>
      <c r="AB3" s="185">
        <v>32400</v>
      </c>
      <c r="AC3" s="97" t="s">
        <v>86</v>
      </c>
    </row>
    <row r="4" spans="2:29" x14ac:dyDescent="0.25">
      <c r="B4" s="7">
        <v>45931</v>
      </c>
      <c r="C4" s="8">
        <v>159.5</v>
      </c>
      <c r="D4" s="9"/>
      <c r="E4" s="10">
        <v>19.25</v>
      </c>
      <c r="F4" s="33">
        <f>E4*C4</f>
        <v>3070.375</v>
      </c>
      <c r="G4" s="11"/>
      <c r="H4" s="12" t="s">
        <v>6</v>
      </c>
      <c r="I4" s="13">
        <v>0.01</v>
      </c>
      <c r="J4" s="14">
        <f>(F36+F37)*I4</f>
        <v>909.65875000000005</v>
      </c>
      <c r="P4" s="180">
        <v>45890</v>
      </c>
      <c r="Q4" s="13">
        <f>R4-P4</f>
        <v>71</v>
      </c>
      <c r="R4" s="129">
        <v>45961</v>
      </c>
      <c r="S4" s="121" t="s">
        <v>43</v>
      </c>
      <c r="T4" s="181">
        <v>281</v>
      </c>
      <c r="U4" s="182" t="s">
        <v>41</v>
      </c>
      <c r="V4" s="182" t="s">
        <v>61</v>
      </c>
      <c r="W4" s="183">
        <v>20</v>
      </c>
      <c r="X4" s="182" t="s">
        <v>42</v>
      </c>
      <c r="Y4" s="184">
        <v>683.16831999999999</v>
      </c>
      <c r="Z4" s="185">
        <v>13663.37</v>
      </c>
      <c r="AA4" s="185">
        <v>136.63</v>
      </c>
      <c r="AB4" s="185">
        <v>13800</v>
      </c>
      <c r="AC4" s="97" t="s">
        <v>86</v>
      </c>
    </row>
    <row r="5" spans="2:29" x14ac:dyDescent="0.25">
      <c r="B5" s="7">
        <v>45932</v>
      </c>
      <c r="C5" s="8">
        <v>152</v>
      </c>
      <c r="D5" s="9"/>
      <c r="E5" s="10">
        <v>19.25</v>
      </c>
      <c r="F5" s="33">
        <f t="shared" ref="F5:F34" si="0">E5*C5</f>
        <v>2926</v>
      </c>
      <c r="G5" s="11"/>
      <c r="H5" s="12" t="s">
        <v>7</v>
      </c>
      <c r="I5" s="13">
        <v>1E-3</v>
      </c>
      <c r="J5" s="14">
        <f>(F36+F37-J4-J6)*I5</f>
        <v>90.056216250000006</v>
      </c>
      <c r="P5" s="59"/>
      <c r="Q5" s="59"/>
      <c r="R5" s="59"/>
      <c r="S5" s="59"/>
      <c r="T5" s="59"/>
      <c r="U5" s="59"/>
      <c r="V5" s="59" t="s">
        <v>99</v>
      </c>
      <c r="W5" s="59"/>
      <c r="X5" s="59"/>
      <c r="Y5" s="59"/>
      <c r="Z5" s="59"/>
      <c r="AA5" s="59"/>
      <c r="AB5" s="126">
        <v>-46200</v>
      </c>
    </row>
    <row r="6" spans="2:29" x14ac:dyDescent="0.25">
      <c r="B6" s="7">
        <v>45933</v>
      </c>
      <c r="C6" s="8">
        <v>161</v>
      </c>
      <c r="D6" s="9"/>
      <c r="E6" s="10">
        <v>19.25</v>
      </c>
      <c r="F6" s="33">
        <f t="shared" si="0"/>
        <v>3099.25</v>
      </c>
      <c r="G6" s="11"/>
      <c r="H6" s="12" t="s">
        <v>8</v>
      </c>
      <c r="I6" s="13"/>
      <c r="J6" s="14"/>
      <c r="P6" s="172">
        <v>45912</v>
      </c>
      <c r="Q6" s="17">
        <f>R6-P6</f>
        <v>79</v>
      </c>
      <c r="R6" s="111">
        <v>45991</v>
      </c>
      <c r="S6" s="17" t="s">
        <v>43</v>
      </c>
      <c r="T6" s="171">
        <v>330</v>
      </c>
      <c r="U6" s="170" t="s">
        <v>41</v>
      </c>
      <c r="V6" s="170" t="s">
        <v>58</v>
      </c>
      <c r="W6" s="169">
        <v>40</v>
      </c>
      <c r="X6" s="170" t="s">
        <v>42</v>
      </c>
      <c r="Y6" s="168">
        <v>810</v>
      </c>
      <c r="Z6" s="166">
        <v>32400</v>
      </c>
      <c r="AA6" s="167"/>
      <c r="AB6" s="166">
        <v>32400</v>
      </c>
      <c r="AC6" s="97" t="s">
        <v>92</v>
      </c>
    </row>
    <row r="7" spans="2:29" x14ac:dyDescent="0.25">
      <c r="B7" s="7">
        <v>45934</v>
      </c>
      <c r="C7" s="8">
        <v>153</v>
      </c>
      <c r="D7" s="9"/>
      <c r="E7" s="10">
        <v>19.25</v>
      </c>
      <c r="F7" s="33">
        <f t="shared" si="0"/>
        <v>2945.25</v>
      </c>
      <c r="G7" s="11"/>
      <c r="H7" s="12" t="s">
        <v>9</v>
      </c>
      <c r="I7" s="13"/>
      <c r="J7" s="14">
        <f>'EYLÜL 2025'!J39*-1</f>
        <v>-4809.1862887499738</v>
      </c>
      <c r="P7" s="172">
        <v>45912</v>
      </c>
      <c r="Q7" s="17">
        <f>R7-P7</f>
        <v>79</v>
      </c>
      <c r="R7" s="111">
        <v>45991</v>
      </c>
      <c r="S7" s="17" t="s">
        <v>43</v>
      </c>
      <c r="T7" s="171">
        <v>330</v>
      </c>
      <c r="U7" s="170" t="s">
        <v>41</v>
      </c>
      <c r="V7" s="170" t="s">
        <v>57</v>
      </c>
      <c r="W7" s="169">
        <v>10</v>
      </c>
      <c r="X7" s="170" t="s">
        <v>42</v>
      </c>
      <c r="Y7" s="168">
        <v>800</v>
      </c>
      <c r="Z7" s="166">
        <v>8000</v>
      </c>
      <c r="AA7" s="167"/>
      <c r="AB7" s="166">
        <v>8000</v>
      </c>
      <c r="AC7" s="97" t="s">
        <v>92</v>
      </c>
    </row>
    <row r="8" spans="2:29" x14ac:dyDescent="0.25">
      <c r="B8" s="7">
        <v>45935</v>
      </c>
      <c r="C8" s="8">
        <v>152.5</v>
      </c>
      <c r="D8" s="9"/>
      <c r="E8" s="10">
        <v>19.25</v>
      </c>
      <c r="F8" s="33">
        <f t="shared" si="0"/>
        <v>2935.625</v>
      </c>
      <c r="G8" s="158">
        <v>45890</v>
      </c>
      <c r="H8" s="16" t="s">
        <v>94</v>
      </c>
      <c r="I8" s="17"/>
      <c r="J8" s="152">
        <v>32400</v>
      </c>
      <c r="P8" s="172">
        <v>45912</v>
      </c>
      <c r="Q8" s="17">
        <f>R8-P8</f>
        <v>79</v>
      </c>
      <c r="R8" s="111">
        <v>45991</v>
      </c>
      <c r="S8" s="17" t="s">
        <v>43</v>
      </c>
      <c r="T8" s="171">
        <v>330</v>
      </c>
      <c r="U8" s="170" t="s">
        <v>41</v>
      </c>
      <c r="V8" s="170" t="s">
        <v>91</v>
      </c>
      <c r="W8" s="169">
        <v>25</v>
      </c>
      <c r="X8" s="170" t="s">
        <v>42</v>
      </c>
      <c r="Y8" s="168">
        <v>683.16831999999999</v>
      </c>
      <c r="Z8" s="166">
        <v>17079.21</v>
      </c>
      <c r="AA8" s="166">
        <v>170.79</v>
      </c>
      <c r="AB8" s="166">
        <v>17250</v>
      </c>
      <c r="AC8" s="97" t="s">
        <v>92</v>
      </c>
    </row>
    <row r="9" spans="2:29" x14ac:dyDescent="0.25">
      <c r="B9" s="7">
        <v>45936</v>
      </c>
      <c r="C9" s="8">
        <v>160.5</v>
      </c>
      <c r="D9" s="9"/>
      <c r="E9" s="10">
        <v>19.25</v>
      </c>
      <c r="F9" s="33">
        <f t="shared" si="0"/>
        <v>3089.625</v>
      </c>
      <c r="G9" s="158">
        <v>45890</v>
      </c>
      <c r="H9" s="16" t="s">
        <v>95</v>
      </c>
      <c r="I9" s="17"/>
      <c r="J9" s="152">
        <v>13800</v>
      </c>
    </row>
    <row r="10" spans="2:29" x14ac:dyDescent="0.25">
      <c r="B10" s="7">
        <v>45937</v>
      </c>
      <c r="C10" s="8">
        <v>153</v>
      </c>
      <c r="D10" s="9"/>
      <c r="E10" s="10">
        <v>19.25</v>
      </c>
      <c r="F10" s="33">
        <f t="shared" si="0"/>
        <v>2945.25</v>
      </c>
      <c r="G10" s="15">
        <v>45987</v>
      </c>
      <c r="H10" s="16" t="s">
        <v>75</v>
      </c>
      <c r="I10" s="17"/>
      <c r="J10" s="18">
        <v>48588.92</v>
      </c>
    </row>
    <row r="11" spans="2:29" x14ac:dyDescent="0.25">
      <c r="B11" s="7">
        <v>45938</v>
      </c>
      <c r="C11" s="8">
        <v>157.5</v>
      </c>
      <c r="D11" s="9"/>
      <c r="E11" s="10">
        <v>19.25</v>
      </c>
      <c r="F11" s="33">
        <f t="shared" si="0"/>
        <v>3031.875</v>
      </c>
      <c r="G11" s="19"/>
      <c r="H11" s="16"/>
      <c r="I11" s="17"/>
      <c r="J11" s="18"/>
    </row>
    <row r="12" spans="2:29" x14ac:dyDescent="0.25">
      <c r="B12" s="7">
        <v>45939</v>
      </c>
      <c r="C12" s="8">
        <v>149.5</v>
      </c>
      <c r="D12" s="9"/>
      <c r="E12" s="10">
        <v>19.25</v>
      </c>
      <c r="F12" s="33">
        <f t="shared" si="0"/>
        <v>2877.875</v>
      </c>
      <c r="G12" s="19"/>
      <c r="H12" s="16"/>
      <c r="I12" s="17"/>
      <c r="J12" s="18"/>
    </row>
    <row r="13" spans="2:29" x14ac:dyDescent="0.25">
      <c r="B13" s="7">
        <v>45940</v>
      </c>
      <c r="C13" s="8">
        <v>154.5</v>
      </c>
      <c r="D13" s="9"/>
      <c r="E13" s="10">
        <v>19.25</v>
      </c>
      <c r="F13" s="33">
        <f t="shared" si="0"/>
        <v>2974.125</v>
      </c>
      <c r="G13" s="19"/>
      <c r="H13" s="16"/>
      <c r="I13" s="17"/>
      <c r="J13" s="18"/>
    </row>
    <row r="14" spans="2:29" x14ac:dyDescent="0.25">
      <c r="B14" s="7">
        <v>45941</v>
      </c>
      <c r="C14" s="8">
        <v>154</v>
      </c>
      <c r="D14" s="9"/>
      <c r="E14" s="10">
        <v>19.25</v>
      </c>
      <c r="F14" s="33">
        <f t="shared" si="0"/>
        <v>2964.5</v>
      </c>
      <c r="G14" s="19"/>
      <c r="H14" s="16"/>
      <c r="I14" s="17"/>
      <c r="J14" s="18"/>
    </row>
    <row r="15" spans="2:29" x14ac:dyDescent="0.25">
      <c r="B15" s="7">
        <v>45942</v>
      </c>
      <c r="C15" s="8">
        <v>151</v>
      </c>
      <c r="D15" s="9"/>
      <c r="E15" s="10">
        <v>19.25</v>
      </c>
      <c r="F15" s="33">
        <f t="shared" si="0"/>
        <v>2906.75</v>
      </c>
      <c r="G15" s="19"/>
      <c r="H15" s="16"/>
      <c r="I15" s="17"/>
      <c r="J15" s="18"/>
    </row>
    <row r="16" spans="2:29" x14ac:dyDescent="0.25">
      <c r="B16" s="7">
        <v>45943</v>
      </c>
      <c r="C16" s="8">
        <v>153</v>
      </c>
      <c r="D16" s="9"/>
      <c r="E16" s="10">
        <v>19.25</v>
      </c>
      <c r="F16" s="33">
        <f t="shared" si="0"/>
        <v>2945.25</v>
      </c>
      <c r="G16" s="19"/>
      <c r="H16" s="16"/>
      <c r="I16" s="17"/>
      <c r="J16" s="18"/>
    </row>
    <row r="17" spans="2:10" x14ac:dyDescent="0.25">
      <c r="B17" s="7">
        <v>45944</v>
      </c>
      <c r="C17" s="8">
        <v>151.5</v>
      </c>
      <c r="D17" s="9"/>
      <c r="E17" s="10">
        <v>19.25</v>
      </c>
      <c r="F17" s="33">
        <f t="shared" si="0"/>
        <v>2916.375</v>
      </c>
      <c r="G17" s="19"/>
      <c r="H17" s="16"/>
      <c r="I17" s="17"/>
      <c r="J17" s="18"/>
    </row>
    <row r="18" spans="2:10" x14ac:dyDescent="0.25">
      <c r="B18" s="7">
        <v>45945</v>
      </c>
      <c r="C18" s="8">
        <v>153</v>
      </c>
      <c r="D18" s="9"/>
      <c r="E18" s="10">
        <v>19.25</v>
      </c>
      <c r="F18" s="33">
        <f t="shared" si="0"/>
        <v>2945.25</v>
      </c>
      <c r="G18" s="19"/>
      <c r="H18" s="16"/>
      <c r="I18" s="17"/>
      <c r="J18" s="18"/>
    </row>
    <row r="19" spans="2:10" x14ac:dyDescent="0.25">
      <c r="B19" s="7">
        <v>45946</v>
      </c>
      <c r="C19" s="8">
        <v>145</v>
      </c>
      <c r="D19" s="9"/>
      <c r="E19" s="10">
        <v>19.25</v>
      </c>
      <c r="F19" s="33">
        <f t="shared" si="0"/>
        <v>2791.25</v>
      </c>
      <c r="G19" s="19"/>
      <c r="H19" s="16"/>
      <c r="I19" s="17"/>
      <c r="J19" s="18"/>
    </row>
    <row r="20" spans="2:10" x14ac:dyDescent="0.25">
      <c r="B20" s="7">
        <v>45947</v>
      </c>
      <c r="C20" s="8">
        <v>148.5</v>
      </c>
      <c r="D20" s="9"/>
      <c r="E20" s="10">
        <v>19.25</v>
      </c>
      <c r="F20" s="33">
        <f t="shared" si="0"/>
        <v>2858.625</v>
      </c>
      <c r="G20" s="19"/>
      <c r="H20" s="16"/>
      <c r="I20" s="17"/>
      <c r="J20" s="18"/>
    </row>
    <row r="21" spans="2:10" x14ac:dyDescent="0.25">
      <c r="B21" s="7">
        <v>45948</v>
      </c>
      <c r="C21" s="8">
        <v>149.5</v>
      </c>
      <c r="D21" s="9"/>
      <c r="E21" s="10">
        <v>19.25</v>
      </c>
      <c r="F21" s="33">
        <f t="shared" si="0"/>
        <v>2877.875</v>
      </c>
      <c r="G21" s="19"/>
      <c r="H21" s="16"/>
      <c r="I21" s="17"/>
      <c r="J21" s="18"/>
    </row>
    <row r="22" spans="2:10" x14ac:dyDescent="0.25">
      <c r="B22" s="7">
        <v>45949</v>
      </c>
      <c r="C22" s="8">
        <v>147.5</v>
      </c>
      <c r="D22" s="9"/>
      <c r="E22" s="10">
        <v>19.25</v>
      </c>
      <c r="F22" s="33">
        <f t="shared" si="0"/>
        <v>2839.375</v>
      </c>
      <c r="G22" s="19"/>
      <c r="H22" s="16"/>
      <c r="I22" s="17"/>
      <c r="J22" s="18"/>
    </row>
    <row r="23" spans="2:10" x14ac:dyDescent="0.25">
      <c r="B23" s="7">
        <v>45950</v>
      </c>
      <c r="C23" s="8">
        <v>147</v>
      </c>
      <c r="D23" s="9"/>
      <c r="E23" s="10">
        <v>19.25</v>
      </c>
      <c r="F23" s="33">
        <f t="shared" si="0"/>
        <v>2829.75</v>
      </c>
      <c r="G23" s="19"/>
      <c r="H23" s="16"/>
      <c r="I23" s="17"/>
      <c r="J23" s="18"/>
    </row>
    <row r="24" spans="2:10" x14ac:dyDescent="0.25">
      <c r="B24" s="7">
        <v>45951</v>
      </c>
      <c r="C24" s="8">
        <v>140.5</v>
      </c>
      <c r="D24" s="9"/>
      <c r="E24" s="10">
        <v>19.25</v>
      </c>
      <c r="F24" s="33">
        <f t="shared" si="0"/>
        <v>2704.625</v>
      </c>
      <c r="G24" s="19"/>
      <c r="H24" s="16"/>
      <c r="I24" s="17"/>
      <c r="J24" s="18"/>
    </row>
    <row r="25" spans="2:10" x14ac:dyDescent="0.25">
      <c r="B25" s="7">
        <v>45952</v>
      </c>
      <c r="C25" s="8">
        <v>146.5</v>
      </c>
      <c r="D25" s="9"/>
      <c r="E25" s="10">
        <v>19.25</v>
      </c>
      <c r="F25" s="33">
        <f t="shared" si="0"/>
        <v>2820.125</v>
      </c>
      <c r="G25" s="19"/>
      <c r="H25" s="16"/>
      <c r="I25" s="17"/>
      <c r="J25" s="18"/>
    </row>
    <row r="26" spans="2:10" x14ac:dyDescent="0.25">
      <c r="B26" s="7">
        <v>45953</v>
      </c>
      <c r="C26" s="8">
        <v>135</v>
      </c>
      <c r="D26" s="9"/>
      <c r="E26" s="10">
        <v>19.25</v>
      </c>
      <c r="F26" s="33">
        <f t="shared" si="0"/>
        <v>2598.75</v>
      </c>
      <c r="G26" s="19"/>
      <c r="H26" s="16"/>
      <c r="I26" s="17"/>
      <c r="J26" s="18"/>
    </row>
    <row r="27" spans="2:10" x14ac:dyDescent="0.25">
      <c r="B27" s="7">
        <v>45954</v>
      </c>
      <c r="C27" s="8">
        <v>138.5</v>
      </c>
      <c r="D27" s="9"/>
      <c r="E27" s="10">
        <v>19.25</v>
      </c>
      <c r="F27" s="33">
        <f t="shared" si="0"/>
        <v>2666.125</v>
      </c>
      <c r="G27" s="19"/>
      <c r="H27" s="16"/>
      <c r="I27" s="17"/>
      <c r="J27" s="18"/>
    </row>
    <row r="28" spans="2:10" x14ac:dyDescent="0.25">
      <c r="B28" s="7">
        <v>45955</v>
      </c>
      <c r="C28" s="8">
        <v>145</v>
      </c>
      <c r="D28" s="9"/>
      <c r="E28" s="10">
        <v>19.25</v>
      </c>
      <c r="F28" s="33">
        <f t="shared" si="0"/>
        <v>2791.25</v>
      </c>
      <c r="G28" s="19"/>
      <c r="H28" s="16"/>
      <c r="I28" s="17"/>
      <c r="J28" s="18"/>
    </row>
    <row r="29" spans="2:10" x14ac:dyDescent="0.25">
      <c r="B29" s="7">
        <v>45956</v>
      </c>
      <c r="C29" s="8">
        <v>147</v>
      </c>
      <c r="D29" s="9"/>
      <c r="E29" s="10">
        <v>19.25</v>
      </c>
      <c r="F29" s="33">
        <f t="shared" si="0"/>
        <v>2829.75</v>
      </c>
      <c r="G29" s="19"/>
      <c r="H29" s="16"/>
      <c r="I29" s="17"/>
      <c r="J29" s="18"/>
    </row>
    <row r="30" spans="2:10" x14ac:dyDescent="0.25">
      <c r="B30" s="7">
        <v>45957</v>
      </c>
      <c r="C30" s="8">
        <v>167</v>
      </c>
      <c r="D30" s="9"/>
      <c r="E30" s="10">
        <v>19.25</v>
      </c>
      <c r="F30" s="33">
        <f t="shared" si="0"/>
        <v>3214.75</v>
      </c>
      <c r="G30" s="19"/>
      <c r="H30" s="16"/>
      <c r="I30" s="17"/>
      <c r="J30" s="18"/>
    </row>
    <row r="31" spans="2:10" x14ac:dyDescent="0.25">
      <c r="B31" s="7">
        <v>45958</v>
      </c>
      <c r="C31" s="8">
        <v>162.5</v>
      </c>
      <c r="D31" s="9"/>
      <c r="E31" s="10">
        <v>19.25</v>
      </c>
      <c r="F31" s="33">
        <f t="shared" si="0"/>
        <v>3128.125</v>
      </c>
      <c r="G31" s="19"/>
      <c r="H31" s="16"/>
      <c r="I31" s="17"/>
      <c r="J31" s="18"/>
    </row>
    <row r="32" spans="2:10" x14ac:dyDescent="0.25">
      <c r="B32" s="7">
        <v>45959</v>
      </c>
      <c r="C32" s="8">
        <v>159.5</v>
      </c>
      <c r="D32" s="9"/>
      <c r="E32" s="10">
        <v>19.25</v>
      </c>
      <c r="F32" s="33">
        <f t="shared" si="0"/>
        <v>3070.375</v>
      </c>
      <c r="G32" s="19"/>
      <c r="H32" s="16"/>
      <c r="I32" s="17"/>
      <c r="J32" s="18"/>
    </row>
    <row r="33" spans="2:12" x14ac:dyDescent="0.25">
      <c r="B33" s="7">
        <v>45960</v>
      </c>
      <c r="C33" s="8">
        <v>163</v>
      </c>
      <c r="D33" s="9"/>
      <c r="E33" s="10">
        <v>19.25</v>
      </c>
      <c r="F33" s="33">
        <f t="shared" si="0"/>
        <v>3137.75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168</v>
      </c>
      <c r="D34" s="48"/>
      <c r="E34" s="10">
        <v>19.25</v>
      </c>
      <c r="F34" s="49">
        <f t="shared" si="0"/>
        <v>3234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4725.5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90979.448677500026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90965.875</v>
      </c>
      <c r="L36" s="31">
        <f>J36-J4-J5-J6</f>
        <v>89966.160033749999</v>
      </c>
    </row>
    <row r="37" spans="2:12" x14ac:dyDescent="0.25">
      <c r="B37" s="26" t="s">
        <v>14</v>
      </c>
      <c r="C37" s="30">
        <f>C35</f>
        <v>4725.5</v>
      </c>
      <c r="D37" s="9">
        <f>D35/1.03</f>
        <v>0</v>
      </c>
      <c r="E37" s="10"/>
      <c r="F37" s="33">
        <f>SUM(F4:F36)</f>
        <v>90965.875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-13.573677500025951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61700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80">
        <v>45890</v>
      </c>
      <c r="Q3" s="13">
        <f>R3-P3</f>
        <v>71</v>
      </c>
      <c r="R3" s="129">
        <v>45961</v>
      </c>
      <c r="S3" s="121" t="s">
        <v>43</v>
      </c>
      <c r="T3" s="181">
        <v>281</v>
      </c>
      <c r="U3" s="182" t="s">
        <v>41</v>
      </c>
      <c r="V3" s="182" t="s">
        <v>58</v>
      </c>
      <c r="W3" s="183">
        <v>40</v>
      </c>
      <c r="X3" s="182" t="s">
        <v>42</v>
      </c>
      <c r="Y3" s="184">
        <v>810</v>
      </c>
      <c r="Z3" s="185">
        <v>32400</v>
      </c>
      <c r="AA3" s="186"/>
      <c r="AB3" s="185">
        <v>32400</v>
      </c>
      <c r="AC3" s="97" t="s">
        <v>86</v>
      </c>
    </row>
    <row r="4" spans="2:29" x14ac:dyDescent="0.25">
      <c r="B4" s="7">
        <v>45962</v>
      </c>
      <c r="C4" s="8">
        <v>169</v>
      </c>
      <c r="D4" s="9"/>
      <c r="E4" s="10">
        <v>19.600000000000001</v>
      </c>
      <c r="F4" s="33">
        <f>E4*C4</f>
        <v>3312.4</v>
      </c>
      <c r="G4" s="11"/>
      <c r="H4" s="12" t="s">
        <v>6</v>
      </c>
      <c r="I4" s="13">
        <v>0.01</v>
      </c>
      <c r="J4" s="14">
        <f>(F36+F37)*I4</f>
        <v>1081.5280000000002</v>
      </c>
      <c r="P4" s="180">
        <v>45890</v>
      </c>
      <c r="Q4" s="13">
        <f>R4-P4</f>
        <v>71</v>
      </c>
      <c r="R4" s="129">
        <v>45961</v>
      </c>
      <c r="S4" s="121" t="s">
        <v>43</v>
      </c>
      <c r="T4" s="181">
        <v>281</v>
      </c>
      <c r="U4" s="182" t="s">
        <v>41</v>
      </c>
      <c r="V4" s="182" t="s">
        <v>61</v>
      </c>
      <c r="W4" s="183">
        <v>20</v>
      </c>
      <c r="X4" s="182" t="s">
        <v>42</v>
      </c>
      <c r="Y4" s="184">
        <v>683.16831999999999</v>
      </c>
      <c r="Z4" s="185">
        <v>13663.37</v>
      </c>
      <c r="AA4" s="185">
        <v>136.63</v>
      </c>
      <c r="AB4" s="185">
        <v>13800</v>
      </c>
      <c r="AC4" s="97" t="s">
        <v>86</v>
      </c>
    </row>
    <row r="5" spans="2:29" x14ac:dyDescent="0.25">
      <c r="B5" s="7">
        <v>45963</v>
      </c>
      <c r="C5" s="8">
        <v>165.5</v>
      </c>
      <c r="D5" s="9"/>
      <c r="E5" s="10">
        <v>19.600000000000001</v>
      </c>
      <c r="F5" s="33">
        <f t="shared" ref="F5:F34" si="0">E5*C5</f>
        <v>3243.8</v>
      </c>
      <c r="G5" s="11"/>
      <c r="H5" s="12" t="s">
        <v>7</v>
      </c>
      <c r="I5" s="13">
        <v>1E-3</v>
      </c>
      <c r="J5" s="14">
        <f>(F36+F37-J4-J6)*I5</f>
        <v>107.07127200000001</v>
      </c>
      <c r="P5" s="59"/>
      <c r="Q5" s="59"/>
      <c r="R5" s="59"/>
      <c r="S5" s="59"/>
      <c r="T5" s="59"/>
      <c r="U5" s="59"/>
      <c r="V5" s="59" t="s">
        <v>101</v>
      </c>
      <c r="W5" s="59"/>
      <c r="X5" s="59"/>
      <c r="Y5" s="59"/>
      <c r="Z5" s="59"/>
      <c r="AA5" s="59"/>
      <c r="AB5" s="126">
        <v>-46200</v>
      </c>
    </row>
    <row r="6" spans="2:29" x14ac:dyDescent="0.25">
      <c r="B6" s="7">
        <v>45964</v>
      </c>
      <c r="C6" s="8">
        <v>147.5</v>
      </c>
      <c r="D6" s="9"/>
      <c r="E6" s="10">
        <v>19.600000000000001</v>
      </c>
      <c r="F6" s="33">
        <f t="shared" si="0"/>
        <v>2891</v>
      </c>
      <c r="G6" s="11"/>
      <c r="H6" s="12" t="s">
        <v>8</v>
      </c>
      <c r="I6" s="13"/>
      <c r="J6" s="14"/>
      <c r="P6" s="187">
        <v>45912</v>
      </c>
      <c r="Q6" s="13">
        <f>R6-P6</f>
        <v>79</v>
      </c>
      <c r="R6" s="129">
        <v>45991</v>
      </c>
      <c r="S6" s="13" t="s">
        <v>43</v>
      </c>
      <c r="T6" s="188">
        <v>330</v>
      </c>
      <c r="U6" s="189" t="s">
        <v>41</v>
      </c>
      <c r="V6" s="189" t="s">
        <v>58</v>
      </c>
      <c r="W6" s="190">
        <v>40</v>
      </c>
      <c r="X6" s="189" t="s">
        <v>42</v>
      </c>
      <c r="Y6" s="191">
        <v>810</v>
      </c>
      <c r="Z6" s="192">
        <v>32400</v>
      </c>
      <c r="AA6" s="193"/>
      <c r="AB6" s="192">
        <v>32400</v>
      </c>
      <c r="AC6" s="97" t="s">
        <v>92</v>
      </c>
    </row>
    <row r="7" spans="2:29" x14ac:dyDescent="0.25">
      <c r="B7" s="7">
        <v>45965</v>
      </c>
      <c r="C7" s="8">
        <v>173.5</v>
      </c>
      <c r="D7" s="9"/>
      <c r="E7" s="10">
        <v>19.600000000000001</v>
      </c>
      <c r="F7" s="33">
        <f t="shared" si="0"/>
        <v>3400.6000000000004</v>
      </c>
      <c r="G7" s="11"/>
      <c r="H7" s="12" t="s">
        <v>9</v>
      </c>
      <c r="I7" s="13"/>
      <c r="J7" s="14">
        <f>'EKİM 2025'!J39*-1</f>
        <v>13.573677500025951</v>
      </c>
      <c r="P7" s="187">
        <v>45912</v>
      </c>
      <c r="Q7" s="13">
        <f>R7-P7</f>
        <v>79</v>
      </c>
      <c r="R7" s="129">
        <v>45991</v>
      </c>
      <c r="S7" s="13" t="s">
        <v>43</v>
      </c>
      <c r="T7" s="188">
        <v>330</v>
      </c>
      <c r="U7" s="189" t="s">
        <v>41</v>
      </c>
      <c r="V7" s="189" t="s">
        <v>57</v>
      </c>
      <c r="W7" s="190">
        <v>10</v>
      </c>
      <c r="X7" s="189" t="s">
        <v>42</v>
      </c>
      <c r="Y7" s="191">
        <v>800</v>
      </c>
      <c r="Z7" s="192">
        <v>8000</v>
      </c>
      <c r="AA7" s="193"/>
      <c r="AB7" s="192">
        <v>8000</v>
      </c>
      <c r="AC7" s="97" t="s">
        <v>92</v>
      </c>
    </row>
    <row r="8" spans="2:29" x14ac:dyDescent="0.25">
      <c r="B8" s="7">
        <v>45966</v>
      </c>
      <c r="C8" s="8">
        <v>175.5</v>
      </c>
      <c r="D8" s="9"/>
      <c r="E8" s="10">
        <v>19.600000000000001</v>
      </c>
      <c r="F8" s="33">
        <f t="shared" si="0"/>
        <v>3439.8</v>
      </c>
      <c r="G8" s="194">
        <v>45912</v>
      </c>
      <c r="H8" s="16" t="s">
        <v>102</v>
      </c>
      <c r="I8" s="17"/>
      <c r="J8" s="18">
        <v>32400</v>
      </c>
      <c r="P8" s="187">
        <v>45912</v>
      </c>
      <c r="Q8" s="13">
        <f>R8-P8</f>
        <v>79</v>
      </c>
      <c r="R8" s="129">
        <v>45991</v>
      </c>
      <c r="S8" s="13" t="s">
        <v>43</v>
      </c>
      <c r="T8" s="188">
        <v>330</v>
      </c>
      <c r="U8" s="189" t="s">
        <v>41</v>
      </c>
      <c r="V8" s="189" t="s">
        <v>91</v>
      </c>
      <c r="W8" s="190">
        <v>25</v>
      </c>
      <c r="X8" s="189" t="s">
        <v>42</v>
      </c>
      <c r="Y8" s="191">
        <v>683.16831999999999</v>
      </c>
      <c r="Z8" s="192">
        <v>17079.21</v>
      </c>
      <c r="AA8" s="192">
        <v>170.79</v>
      </c>
      <c r="AB8" s="192">
        <v>17250</v>
      </c>
      <c r="AC8" s="97" t="s">
        <v>92</v>
      </c>
    </row>
    <row r="9" spans="2:29" x14ac:dyDescent="0.25">
      <c r="B9" s="7">
        <v>45967</v>
      </c>
      <c r="C9" s="8">
        <v>172.5</v>
      </c>
      <c r="D9" s="9"/>
      <c r="E9" s="10">
        <v>19.600000000000001</v>
      </c>
      <c r="F9" s="33">
        <f t="shared" si="0"/>
        <v>3381.0000000000005</v>
      </c>
      <c r="G9" s="194">
        <v>45912</v>
      </c>
      <c r="H9" s="16" t="s">
        <v>76</v>
      </c>
      <c r="I9" s="17"/>
      <c r="J9" s="18">
        <v>8000</v>
      </c>
      <c r="P9" s="59"/>
      <c r="Q9" s="59"/>
      <c r="R9" s="59"/>
      <c r="S9" s="59"/>
      <c r="T9" s="59"/>
      <c r="U9" s="59"/>
      <c r="V9" s="59" t="s">
        <v>100</v>
      </c>
      <c r="W9" s="59"/>
      <c r="X9" s="59"/>
      <c r="Y9" s="59"/>
      <c r="Z9" s="59"/>
      <c r="AA9" s="59"/>
      <c r="AB9" s="126">
        <v>-57650</v>
      </c>
    </row>
    <row r="10" spans="2:29" x14ac:dyDescent="0.25">
      <c r="B10" s="7">
        <v>45968</v>
      </c>
      <c r="C10" s="8">
        <v>169.5</v>
      </c>
      <c r="D10" s="9"/>
      <c r="E10" s="10">
        <v>19.600000000000001</v>
      </c>
      <c r="F10" s="33">
        <f t="shared" si="0"/>
        <v>3322.2000000000003</v>
      </c>
      <c r="G10" s="194">
        <v>45912</v>
      </c>
      <c r="H10" s="16" t="s">
        <v>103</v>
      </c>
      <c r="I10" s="17"/>
      <c r="J10" s="18">
        <v>17250</v>
      </c>
      <c r="P10" s="179">
        <v>45968</v>
      </c>
      <c r="Q10" s="17">
        <f>R10-P10</f>
        <v>54</v>
      </c>
      <c r="R10" s="111">
        <v>46022</v>
      </c>
      <c r="S10" s="17" t="s">
        <v>43</v>
      </c>
      <c r="T10" s="178">
        <v>444</v>
      </c>
      <c r="U10" s="17" t="s">
        <v>41</v>
      </c>
      <c r="V10" s="177" t="s">
        <v>58</v>
      </c>
      <c r="W10" s="176">
        <v>45</v>
      </c>
      <c r="X10" s="177" t="s">
        <v>42</v>
      </c>
      <c r="Y10" s="175">
        <v>810</v>
      </c>
      <c r="Z10" s="173">
        <v>36450</v>
      </c>
      <c r="AA10" s="174"/>
      <c r="AB10" s="173">
        <v>36450</v>
      </c>
      <c r="AC10" t="s">
        <v>98</v>
      </c>
    </row>
    <row r="11" spans="2:29" x14ac:dyDescent="0.25">
      <c r="B11" s="7">
        <v>45969</v>
      </c>
      <c r="C11" s="8">
        <v>169.5</v>
      </c>
      <c r="D11" s="9"/>
      <c r="E11" s="10">
        <v>19.600000000000001</v>
      </c>
      <c r="F11" s="33">
        <f t="shared" si="0"/>
        <v>3322.2000000000003</v>
      </c>
      <c r="G11" s="19"/>
      <c r="H11" s="16"/>
      <c r="I11" s="17"/>
      <c r="J11" s="18"/>
      <c r="P11" s="179">
        <v>45968</v>
      </c>
      <c r="Q11" s="17">
        <f>R11-P11</f>
        <v>54</v>
      </c>
      <c r="R11" s="111">
        <v>46022</v>
      </c>
      <c r="S11" s="17" t="s">
        <v>43</v>
      </c>
      <c r="T11" s="178">
        <v>444</v>
      </c>
      <c r="U11" s="17" t="s">
        <v>41</v>
      </c>
      <c r="V11" s="177" t="s">
        <v>57</v>
      </c>
      <c r="W11" s="176">
        <v>10</v>
      </c>
      <c r="X11" s="177" t="s">
        <v>42</v>
      </c>
      <c r="Y11" s="175">
        <v>800</v>
      </c>
      <c r="Z11" s="173">
        <v>8000</v>
      </c>
      <c r="AA11" s="174"/>
      <c r="AB11" s="173">
        <v>8000</v>
      </c>
      <c r="AC11" t="s">
        <v>98</v>
      </c>
    </row>
    <row r="12" spans="2:29" x14ac:dyDescent="0.25">
      <c r="B12" s="7">
        <v>45970</v>
      </c>
      <c r="C12" s="8">
        <v>160</v>
      </c>
      <c r="D12" s="9"/>
      <c r="E12" s="10">
        <v>19.600000000000001</v>
      </c>
      <c r="F12" s="33">
        <f t="shared" si="0"/>
        <v>3136</v>
      </c>
      <c r="G12" s="19"/>
      <c r="H12" s="16"/>
      <c r="I12" s="17"/>
      <c r="J12" s="18"/>
      <c r="P12" s="179">
        <v>45968</v>
      </c>
      <c r="Q12" s="17">
        <f>R12-P12</f>
        <v>54</v>
      </c>
      <c r="R12" s="111">
        <v>46022</v>
      </c>
      <c r="S12" s="17" t="s">
        <v>43</v>
      </c>
      <c r="T12" s="178">
        <v>444</v>
      </c>
      <c r="U12" s="17" t="s">
        <v>41</v>
      </c>
      <c r="V12" s="177" t="s">
        <v>91</v>
      </c>
      <c r="W12" s="176">
        <v>25</v>
      </c>
      <c r="X12" s="177" t="s">
        <v>42</v>
      </c>
      <c r="Y12" s="175">
        <v>683.16831999999999</v>
      </c>
      <c r="Z12" s="173">
        <v>17079.21</v>
      </c>
      <c r="AA12" s="173">
        <v>170.79</v>
      </c>
      <c r="AB12" s="173">
        <v>17250</v>
      </c>
      <c r="AC12" t="s">
        <v>98</v>
      </c>
    </row>
    <row r="13" spans="2:29" x14ac:dyDescent="0.25">
      <c r="B13" s="7">
        <v>45971</v>
      </c>
      <c r="C13" s="8">
        <v>180</v>
      </c>
      <c r="D13" s="9"/>
      <c r="E13" s="10">
        <v>19.600000000000001</v>
      </c>
      <c r="F13" s="33">
        <f t="shared" si="0"/>
        <v>3528.0000000000005</v>
      </c>
      <c r="G13" s="19"/>
      <c r="H13" s="16"/>
      <c r="I13" s="17"/>
      <c r="J13" s="18"/>
    </row>
    <row r="14" spans="2:29" x14ac:dyDescent="0.25">
      <c r="B14" s="7">
        <v>45972</v>
      </c>
      <c r="C14" s="8">
        <v>181</v>
      </c>
      <c r="D14" s="9"/>
      <c r="E14" s="10">
        <v>19.600000000000001</v>
      </c>
      <c r="F14" s="33">
        <f t="shared" si="0"/>
        <v>3547.6000000000004</v>
      </c>
      <c r="G14" s="15">
        <v>46017</v>
      </c>
      <c r="H14" s="16" t="s">
        <v>106</v>
      </c>
      <c r="I14" s="17"/>
      <c r="J14" s="18">
        <v>47404.13</v>
      </c>
    </row>
    <row r="15" spans="2:29" x14ac:dyDescent="0.25">
      <c r="B15" s="7">
        <v>45973</v>
      </c>
      <c r="C15" s="8">
        <v>192.5</v>
      </c>
      <c r="D15" s="9"/>
      <c r="E15" s="10">
        <v>19.600000000000001</v>
      </c>
      <c r="F15" s="33">
        <f t="shared" si="0"/>
        <v>3773.0000000000005</v>
      </c>
      <c r="G15" s="19"/>
      <c r="H15" s="16"/>
      <c r="I15" s="17"/>
      <c r="J15" s="18"/>
    </row>
    <row r="16" spans="2:29" x14ac:dyDescent="0.25">
      <c r="B16" s="7">
        <v>45974</v>
      </c>
      <c r="C16" s="8">
        <v>191.5</v>
      </c>
      <c r="D16" s="9"/>
      <c r="E16" s="10">
        <v>19.600000000000001</v>
      </c>
      <c r="F16" s="33">
        <f t="shared" si="0"/>
        <v>3753.4</v>
      </c>
      <c r="G16" s="19"/>
      <c r="H16" s="16"/>
      <c r="I16" s="17"/>
      <c r="J16" s="18"/>
    </row>
    <row r="17" spans="2:10" x14ac:dyDescent="0.25">
      <c r="B17" s="7">
        <v>45975</v>
      </c>
      <c r="C17" s="8">
        <v>190.5</v>
      </c>
      <c r="D17" s="9"/>
      <c r="E17" s="10">
        <v>19.600000000000001</v>
      </c>
      <c r="F17" s="33">
        <f t="shared" si="0"/>
        <v>3733.8</v>
      </c>
      <c r="G17" s="19"/>
      <c r="H17" s="16"/>
      <c r="I17" s="17"/>
      <c r="J17" s="18"/>
    </row>
    <row r="18" spans="2:10" x14ac:dyDescent="0.25">
      <c r="B18" s="7">
        <v>45976</v>
      </c>
      <c r="C18" s="8">
        <v>188</v>
      </c>
      <c r="D18" s="9"/>
      <c r="E18" s="10">
        <v>19.600000000000001</v>
      </c>
      <c r="F18" s="33">
        <f t="shared" si="0"/>
        <v>3684.8</v>
      </c>
      <c r="G18" s="19"/>
      <c r="H18" s="16"/>
      <c r="I18" s="17"/>
      <c r="J18" s="18"/>
    </row>
    <row r="19" spans="2:10" x14ac:dyDescent="0.25">
      <c r="B19" s="7">
        <v>45977</v>
      </c>
      <c r="C19" s="8">
        <v>194</v>
      </c>
      <c r="D19" s="9"/>
      <c r="E19" s="10">
        <v>19.600000000000001</v>
      </c>
      <c r="F19" s="33">
        <f t="shared" si="0"/>
        <v>3802.4</v>
      </c>
      <c r="G19" s="19"/>
      <c r="H19" s="16"/>
      <c r="I19" s="17"/>
      <c r="J19" s="18"/>
    </row>
    <row r="20" spans="2:10" x14ac:dyDescent="0.25">
      <c r="B20" s="7">
        <v>45978</v>
      </c>
      <c r="C20" s="8">
        <v>195.5</v>
      </c>
      <c r="D20" s="9"/>
      <c r="E20" s="10">
        <v>19.600000000000001</v>
      </c>
      <c r="F20" s="33">
        <f t="shared" si="0"/>
        <v>3831.8</v>
      </c>
      <c r="G20" s="19"/>
      <c r="H20" s="16"/>
      <c r="I20" s="17"/>
      <c r="J20" s="18"/>
    </row>
    <row r="21" spans="2:10" x14ac:dyDescent="0.25">
      <c r="B21" s="7">
        <v>45979</v>
      </c>
      <c r="C21" s="8">
        <v>195.5</v>
      </c>
      <c r="D21" s="9"/>
      <c r="E21" s="10">
        <v>19.600000000000001</v>
      </c>
      <c r="F21" s="33">
        <f t="shared" si="0"/>
        <v>3831.8</v>
      </c>
      <c r="G21" s="19"/>
      <c r="H21" s="16"/>
      <c r="I21" s="17"/>
      <c r="J21" s="18"/>
    </row>
    <row r="22" spans="2:10" x14ac:dyDescent="0.25">
      <c r="B22" s="7">
        <v>45980</v>
      </c>
      <c r="C22" s="8">
        <v>193.5</v>
      </c>
      <c r="D22" s="9"/>
      <c r="E22" s="10">
        <v>19.600000000000001</v>
      </c>
      <c r="F22" s="33">
        <f t="shared" si="0"/>
        <v>3792.6000000000004</v>
      </c>
      <c r="G22" s="19"/>
      <c r="H22" s="16"/>
      <c r="I22" s="17"/>
      <c r="J22" s="18"/>
    </row>
    <row r="23" spans="2:10" x14ac:dyDescent="0.25">
      <c r="B23" s="7">
        <v>45981</v>
      </c>
      <c r="C23" s="8">
        <v>195.5</v>
      </c>
      <c r="D23" s="9"/>
      <c r="E23" s="10">
        <v>19.600000000000001</v>
      </c>
      <c r="F23" s="33">
        <f t="shared" si="0"/>
        <v>3831.8</v>
      </c>
      <c r="G23" s="19"/>
      <c r="H23" s="16"/>
      <c r="I23" s="17"/>
      <c r="J23" s="18"/>
    </row>
    <row r="24" spans="2:10" x14ac:dyDescent="0.25">
      <c r="B24" s="7">
        <v>45982</v>
      </c>
      <c r="C24" s="8">
        <v>193</v>
      </c>
      <c r="D24" s="9"/>
      <c r="E24" s="10">
        <v>19.600000000000001</v>
      </c>
      <c r="F24" s="33">
        <f t="shared" si="0"/>
        <v>3782.8</v>
      </c>
      <c r="G24" s="19"/>
      <c r="H24" s="16"/>
      <c r="I24" s="17"/>
      <c r="J24" s="18"/>
    </row>
    <row r="25" spans="2:10" x14ac:dyDescent="0.25">
      <c r="B25" s="7">
        <v>45983</v>
      </c>
      <c r="C25" s="8">
        <v>191.5</v>
      </c>
      <c r="D25" s="9"/>
      <c r="E25" s="10">
        <v>19.600000000000001</v>
      </c>
      <c r="F25" s="33">
        <f t="shared" si="0"/>
        <v>3753.4</v>
      </c>
      <c r="G25" s="19"/>
      <c r="H25" s="16"/>
      <c r="I25" s="17"/>
      <c r="J25" s="18"/>
    </row>
    <row r="26" spans="2:10" x14ac:dyDescent="0.25">
      <c r="B26" s="7">
        <v>45984</v>
      </c>
      <c r="C26" s="8">
        <v>186.5</v>
      </c>
      <c r="D26" s="9"/>
      <c r="E26" s="10">
        <v>19.600000000000001</v>
      </c>
      <c r="F26" s="33">
        <f t="shared" si="0"/>
        <v>3655.4</v>
      </c>
      <c r="G26" s="19"/>
      <c r="H26" s="16"/>
      <c r="I26" s="17"/>
      <c r="J26" s="18"/>
    </row>
    <row r="27" spans="2:10" x14ac:dyDescent="0.25">
      <c r="B27" s="7">
        <v>45985</v>
      </c>
      <c r="C27" s="8">
        <v>192</v>
      </c>
      <c r="D27" s="9"/>
      <c r="E27" s="10">
        <v>19.600000000000001</v>
      </c>
      <c r="F27" s="33">
        <f t="shared" si="0"/>
        <v>3763.2000000000003</v>
      </c>
      <c r="G27" s="19"/>
      <c r="H27" s="16"/>
      <c r="I27" s="17"/>
      <c r="J27" s="18"/>
    </row>
    <row r="28" spans="2:10" x14ac:dyDescent="0.25">
      <c r="B28" s="7">
        <v>45986</v>
      </c>
      <c r="C28" s="8">
        <v>193</v>
      </c>
      <c r="D28" s="9"/>
      <c r="E28" s="10">
        <v>19.600000000000001</v>
      </c>
      <c r="F28" s="33">
        <f t="shared" si="0"/>
        <v>3782.8</v>
      </c>
      <c r="G28" s="19"/>
      <c r="H28" s="16"/>
      <c r="I28" s="17"/>
      <c r="J28" s="18"/>
    </row>
    <row r="29" spans="2:10" x14ac:dyDescent="0.25">
      <c r="B29" s="7">
        <v>45987</v>
      </c>
      <c r="C29" s="8">
        <v>197</v>
      </c>
      <c r="D29" s="9"/>
      <c r="E29" s="10">
        <v>19.600000000000001</v>
      </c>
      <c r="F29" s="33">
        <f t="shared" si="0"/>
        <v>3861.2000000000003</v>
      </c>
      <c r="G29" s="19"/>
      <c r="H29" s="16"/>
      <c r="I29" s="17"/>
      <c r="J29" s="18"/>
    </row>
    <row r="30" spans="2:10" x14ac:dyDescent="0.25">
      <c r="B30" s="7">
        <v>45988</v>
      </c>
      <c r="C30" s="8">
        <v>183.5</v>
      </c>
      <c r="D30" s="9"/>
      <c r="E30" s="10">
        <v>19.600000000000001</v>
      </c>
      <c r="F30" s="33">
        <f t="shared" si="0"/>
        <v>3596.6000000000004</v>
      </c>
      <c r="G30" s="19"/>
      <c r="H30" s="16"/>
      <c r="I30" s="17"/>
      <c r="J30" s="18"/>
    </row>
    <row r="31" spans="2:10" x14ac:dyDescent="0.25">
      <c r="B31" s="7">
        <v>45989</v>
      </c>
      <c r="C31" s="8">
        <v>192</v>
      </c>
      <c r="D31" s="9"/>
      <c r="E31" s="10">
        <v>19.600000000000001</v>
      </c>
      <c r="F31" s="33">
        <f t="shared" si="0"/>
        <v>3763.2000000000003</v>
      </c>
      <c r="G31" s="19"/>
      <c r="H31" s="16"/>
      <c r="I31" s="17"/>
      <c r="J31" s="18"/>
    </row>
    <row r="32" spans="2:10" x14ac:dyDescent="0.25">
      <c r="B32" s="7">
        <v>45990</v>
      </c>
      <c r="C32" s="8">
        <v>190.5</v>
      </c>
      <c r="D32" s="9"/>
      <c r="E32" s="10">
        <v>19.600000000000001</v>
      </c>
      <c r="F32" s="33">
        <f t="shared" si="0"/>
        <v>3733.8</v>
      </c>
      <c r="G32" s="19"/>
      <c r="H32" s="16"/>
      <c r="I32" s="17"/>
      <c r="J32" s="18"/>
    </row>
    <row r="33" spans="2:12" x14ac:dyDescent="0.25">
      <c r="B33" s="7">
        <v>45991</v>
      </c>
      <c r="C33" s="8">
        <v>199</v>
      </c>
      <c r="D33" s="9"/>
      <c r="E33" s="10">
        <v>19.600000000000001</v>
      </c>
      <c r="F33" s="33">
        <f t="shared" si="0"/>
        <v>3900.4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5518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106256.30294950002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108152.80000000002</v>
      </c>
      <c r="L36" s="31">
        <f>J36-J4-J5-J6</f>
        <v>106964.20072800001</v>
      </c>
    </row>
    <row r="37" spans="2:12" x14ac:dyDescent="0.25">
      <c r="B37" s="26" t="s">
        <v>14</v>
      </c>
      <c r="C37" s="30">
        <f>C35</f>
        <v>5518</v>
      </c>
      <c r="D37" s="9">
        <f>D35/1.03</f>
        <v>0</v>
      </c>
      <c r="E37" s="10"/>
      <c r="F37" s="33">
        <f>SUM(F4:F36)</f>
        <v>108152.80000000002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1896.4970504999947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U26" sqref="U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66300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80">
        <v>45890</v>
      </c>
      <c r="Q3" s="13">
        <f>R3-P3</f>
        <v>71</v>
      </c>
      <c r="R3" s="129">
        <v>45961</v>
      </c>
      <c r="S3" s="121" t="s">
        <v>43</v>
      </c>
      <c r="T3" s="181">
        <v>281</v>
      </c>
      <c r="U3" s="182" t="s">
        <v>41</v>
      </c>
      <c r="V3" s="182" t="s">
        <v>58</v>
      </c>
      <c r="W3" s="183">
        <v>40</v>
      </c>
      <c r="X3" s="182" t="s">
        <v>42</v>
      </c>
      <c r="Y3" s="184">
        <v>810</v>
      </c>
      <c r="Z3" s="185">
        <v>32400</v>
      </c>
      <c r="AA3" s="186"/>
      <c r="AB3" s="185">
        <v>32400</v>
      </c>
      <c r="AC3" s="97" t="s">
        <v>86</v>
      </c>
    </row>
    <row r="4" spans="2:29" x14ac:dyDescent="0.25">
      <c r="B4" s="7">
        <v>45992</v>
      </c>
      <c r="C4" s="8">
        <v>194</v>
      </c>
      <c r="D4" s="9"/>
      <c r="E4" s="10">
        <v>19.600000000000001</v>
      </c>
      <c r="F4" s="33">
        <f>E4*C4</f>
        <v>3802.4</v>
      </c>
      <c r="G4" s="11"/>
      <c r="H4" s="12" t="s">
        <v>6</v>
      </c>
      <c r="I4" s="13">
        <v>0.01</v>
      </c>
      <c r="J4" s="14">
        <f>(F36+F37)*I4</f>
        <v>1108.6740000000002</v>
      </c>
      <c r="P4" s="180">
        <v>45890</v>
      </c>
      <c r="Q4" s="13">
        <f>R4-P4</f>
        <v>71</v>
      </c>
      <c r="R4" s="129">
        <v>45961</v>
      </c>
      <c r="S4" s="121" t="s">
        <v>43</v>
      </c>
      <c r="T4" s="181">
        <v>281</v>
      </c>
      <c r="U4" s="182" t="s">
        <v>41</v>
      </c>
      <c r="V4" s="182" t="s">
        <v>61</v>
      </c>
      <c r="W4" s="183">
        <v>20</v>
      </c>
      <c r="X4" s="182" t="s">
        <v>42</v>
      </c>
      <c r="Y4" s="184">
        <v>683.16831999999999</v>
      </c>
      <c r="Z4" s="185">
        <v>13663.37</v>
      </c>
      <c r="AA4" s="185">
        <v>136.63</v>
      </c>
      <c r="AB4" s="185">
        <v>13800</v>
      </c>
      <c r="AC4" s="97" t="s">
        <v>86</v>
      </c>
    </row>
    <row r="5" spans="2:29" x14ac:dyDescent="0.25">
      <c r="B5" s="7">
        <v>45993</v>
      </c>
      <c r="C5" s="8">
        <v>188.5</v>
      </c>
      <c r="D5" s="9"/>
      <c r="E5" s="10">
        <v>19.600000000000001</v>
      </c>
      <c r="F5" s="33">
        <f t="shared" ref="F5:F34" si="0">E5*C5</f>
        <v>3694.6000000000004</v>
      </c>
      <c r="G5" s="11"/>
      <c r="H5" s="12" t="s">
        <v>7</v>
      </c>
      <c r="I5" s="13">
        <v>1E-3</v>
      </c>
      <c r="J5" s="14">
        <f>(F36+F37-J4-J6)*I5</f>
        <v>109.75872600000002</v>
      </c>
      <c r="P5" s="59"/>
      <c r="Q5" s="59"/>
      <c r="R5" s="59"/>
      <c r="S5" s="59"/>
      <c r="T5" s="59"/>
      <c r="U5" s="59"/>
      <c r="V5" s="59" t="s">
        <v>101</v>
      </c>
      <c r="W5" s="59"/>
      <c r="X5" s="59"/>
      <c r="Y5" s="59"/>
      <c r="Z5" s="59"/>
      <c r="AA5" s="59"/>
      <c r="AB5" s="126">
        <v>-46200</v>
      </c>
    </row>
    <row r="6" spans="2:29" x14ac:dyDescent="0.25">
      <c r="B6" s="7">
        <v>45994</v>
      </c>
      <c r="C6" s="8">
        <v>191.5</v>
      </c>
      <c r="D6" s="9"/>
      <c r="E6" s="10">
        <v>19.600000000000001</v>
      </c>
      <c r="F6" s="33">
        <f t="shared" si="0"/>
        <v>3753.4</v>
      </c>
      <c r="G6" s="11"/>
      <c r="H6" s="12" t="s">
        <v>8</v>
      </c>
      <c r="I6" s="13"/>
      <c r="J6" s="14"/>
      <c r="P6" s="187">
        <v>45912</v>
      </c>
      <c r="Q6" s="13">
        <f>R6-P6</f>
        <v>79</v>
      </c>
      <c r="R6" s="129">
        <v>45991</v>
      </c>
      <c r="S6" s="13" t="s">
        <v>43</v>
      </c>
      <c r="T6" s="188">
        <v>330</v>
      </c>
      <c r="U6" s="189" t="s">
        <v>41</v>
      </c>
      <c r="V6" s="189" t="s">
        <v>58</v>
      </c>
      <c r="W6" s="190">
        <v>40</v>
      </c>
      <c r="X6" s="189" t="s">
        <v>42</v>
      </c>
      <c r="Y6" s="191">
        <v>810</v>
      </c>
      <c r="Z6" s="192">
        <v>32400</v>
      </c>
      <c r="AA6" s="193"/>
      <c r="AB6" s="192">
        <v>32400</v>
      </c>
      <c r="AC6" s="97" t="s">
        <v>92</v>
      </c>
    </row>
    <row r="7" spans="2:29" x14ac:dyDescent="0.25">
      <c r="B7" s="7">
        <v>45995</v>
      </c>
      <c r="C7" s="8">
        <v>194</v>
      </c>
      <c r="D7" s="9"/>
      <c r="E7" s="10">
        <v>19.600000000000001</v>
      </c>
      <c r="F7" s="33">
        <f t="shared" si="0"/>
        <v>3802.4</v>
      </c>
      <c r="G7" s="11"/>
      <c r="H7" s="12" t="s">
        <v>9</v>
      </c>
      <c r="I7" s="13"/>
      <c r="J7" s="14">
        <f>'KASIM 2025'!J39*-1</f>
        <v>-1896.4970504999947</v>
      </c>
      <c r="P7" s="187">
        <v>45912</v>
      </c>
      <c r="Q7" s="13">
        <f>R7-P7</f>
        <v>79</v>
      </c>
      <c r="R7" s="129">
        <v>45991</v>
      </c>
      <c r="S7" s="13" t="s">
        <v>43</v>
      </c>
      <c r="T7" s="188">
        <v>330</v>
      </c>
      <c r="U7" s="189" t="s">
        <v>41</v>
      </c>
      <c r="V7" s="189" t="s">
        <v>57</v>
      </c>
      <c r="W7" s="190">
        <v>10</v>
      </c>
      <c r="X7" s="189" t="s">
        <v>42</v>
      </c>
      <c r="Y7" s="191">
        <v>800</v>
      </c>
      <c r="Z7" s="192">
        <v>8000</v>
      </c>
      <c r="AA7" s="193"/>
      <c r="AB7" s="192">
        <v>8000</v>
      </c>
      <c r="AC7" s="97" t="s">
        <v>92</v>
      </c>
    </row>
    <row r="8" spans="2:29" x14ac:dyDescent="0.25">
      <c r="B8" s="7">
        <v>45996</v>
      </c>
      <c r="C8" s="8">
        <v>195</v>
      </c>
      <c r="D8" s="9"/>
      <c r="E8" s="10">
        <v>19.600000000000001</v>
      </c>
      <c r="F8" s="33">
        <f t="shared" si="0"/>
        <v>3822.0000000000005</v>
      </c>
      <c r="G8" s="15"/>
      <c r="H8" s="16"/>
      <c r="I8" s="17"/>
      <c r="J8" s="18"/>
      <c r="P8" s="187">
        <v>45912</v>
      </c>
      <c r="Q8" s="13">
        <f>R8-P8</f>
        <v>79</v>
      </c>
      <c r="R8" s="129">
        <v>45991</v>
      </c>
      <c r="S8" s="13" t="s">
        <v>43</v>
      </c>
      <c r="T8" s="188">
        <v>330</v>
      </c>
      <c r="U8" s="189" t="s">
        <v>41</v>
      </c>
      <c r="V8" s="189" t="s">
        <v>91</v>
      </c>
      <c r="W8" s="190">
        <v>25</v>
      </c>
      <c r="X8" s="189" t="s">
        <v>42</v>
      </c>
      <c r="Y8" s="191">
        <v>683.16831999999999</v>
      </c>
      <c r="Z8" s="192">
        <v>17079.21</v>
      </c>
      <c r="AA8" s="192">
        <v>170.79</v>
      </c>
      <c r="AB8" s="192">
        <v>17250</v>
      </c>
      <c r="AC8" s="97" t="s">
        <v>92</v>
      </c>
    </row>
    <row r="9" spans="2:29" x14ac:dyDescent="0.25">
      <c r="B9" s="7">
        <v>45997</v>
      </c>
      <c r="C9" s="8">
        <v>191</v>
      </c>
      <c r="D9" s="9"/>
      <c r="E9" s="10">
        <v>19.600000000000001</v>
      </c>
      <c r="F9" s="33">
        <f t="shared" si="0"/>
        <v>3743.6000000000004</v>
      </c>
      <c r="G9" s="179">
        <v>45968</v>
      </c>
      <c r="H9" s="16" t="s">
        <v>107</v>
      </c>
      <c r="I9" s="17"/>
      <c r="J9" s="173">
        <v>36450</v>
      </c>
      <c r="P9" s="59"/>
      <c r="Q9" s="59"/>
      <c r="R9" s="59"/>
      <c r="S9" s="59"/>
      <c r="T9" s="59"/>
      <c r="U9" s="59"/>
      <c r="V9" s="59" t="s">
        <v>100</v>
      </c>
      <c r="W9" s="59"/>
      <c r="X9" s="59"/>
      <c r="Y9" s="59"/>
      <c r="Z9" s="59"/>
      <c r="AA9" s="59"/>
      <c r="AB9" s="126">
        <v>-57650</v>
      </c>
    </row>
    <row r="10" spans="2:29" x14ac:dyDescent="0.25">
      <c r="B10" s="7">
        <v>45998</v>
      </c>
      <c r="C10" s="8">
        <v>191.5</v>
      </c>
      <c r="D10" s="9"/>
      <c r="E10" s="10">
        <v>19.600000000000001</v>
      </c>
      <c r="F10" s="33">
        <f t="shared" si="0"/>
        <v>3753.4</v>
      </c>
      <c r="G10" s="179">
        <v>45968</v>
      </c>
      <c r="H10" s="16" t="s">
        <v>108</v>
      </c>
      <c r="I10" s="17"/>
      <c r="J10" s="173">
        <v>8000</v>
      </c>
      <c r="P10" s="202">
        <v>45968</v>
      </c>
      <c r="Q10" s="13">
        <f>R10-P10</f>
        <v>54</v>
      </c>
      <c r="R10" s="129">
        <v>46022</v>
      </c>
      <c r="S10" s="13" t="s">
        <v>43</v>
      </c>
      <c r="T10" s="203">
        <v>444</v>
      </c>
      <c r="U10" s="13" t="s">
        <v>41</v>
      </c>
      <c r="V10" s="204" t="s">
        <v>58</v>
      </c>
      <c r="W10" s="205">
        <v>45</v>
      </c>
      <c r="X10" s="204" t="s">
        <v>42</v>
      </c>
      <c r="Y10" s="206">
        <v>810</v>
      </c>
      <c r="Z10" s="207">
        <v>36450</v>
      </c>
      <c r="AA10" s="208"/>
      <c r="AB10" s="207">
        <v>36450</v>
      </c>
      <c r="AC10" t="s">
        <v>98</v>
      </c>
    </row>
    <row r="11" spans="2:29" x14ac:dyDescent="0.25">
      <c r="B11" s="7">
        <v>45999</v>
      </c>
      <c r="C11" s="8">
        <v>193</v>
      </c>
      <c r="D11" s="9"/>
      <c r="E11" s="10">
        <v>19.600000000000001</v>
      </c>
      <c r="F11" s="33">
        <f t="shared" si="0"/>
        <v>3782.8</v>
      </c>
      <c r="G11" s="179">
        <v>45968</v>
      </c>
      <c r="H11" s="16" t="s">
        <v>103</v>
      </c>
      <c r="I11" s="17"/>
      <c r="J11" s="173">
        <v>17250</v>
      </c>
      <c r="P11" s="202">
        <v>45968</v>
      </c>
      <c r="Q11" s="13">
        <f>R11-P11</f>
        <v>54</v>
      </c>
      <c r="R11" s="129">
        <v>46022</v>
      </c>
      <c r="S11" s="13" t="s">
        <v>43</v>
      </c>
      <c r="T11" s="203">
        <v>444</v>
      </c>
      <c r="U11" s="13" t="s">
        <v>41</v>
      </c>
      <c r="V11" s="204" t="s">
        <v>57</v>
      </c>
      <c r="W11" s="205">
        <v>10</v>
      </c>
      <c r="X11" s="204" t="s">
        <v>42</v>
      </c>
      <c r="Y11" s="206">
        <v>800</v>
      </c>
      <c r="Z11" s="207">
        <v>8000</v>
      </c>
      <c r="AA11" s="208"/>
      <c r="AB11" s="207">
        <v>8000</v>
      </c>
      <c r="AC11" t="s">
        <v>98</v>
      </c>
    </row>
    <row r="12" spans="2:29" x14ac:dyDescent="0.25">
      <c r="B12" s="7">
        <v>46000</v>
      </c>
      <c r="C12" s="8">
        <v>192</v>
      </c>
      <c r="D12" s="9"/>
      <c r="E12" s="10">
        <v>19.600000000000001</v>
      </c>
      <c r="F12" s="33">
        <f t="shared" si="0"/>
        <v>3763.2000000000003</v>
      </c>
      <c r="G12" s="19"/>
      <c r="H12" s="16"/>
      <c r="I12" s="17"/>
      <c r="J12" s="18"/>
      <c r="P12" s="202">
        <v>45968</v>
      </c>
      <c r="Q12" s="13">
        <f>R12-P12</f>
        <v>54</v>
      </c>
      <c r="R12" s="129">
        <v>46022</v>
      </c>
      <c r="S12" s="13" t="s">
        <v>43</v>
      </c>
      <c r="T12" s="203">
        <v>444</v>
      </c>
      <c r="U12" s="13" t="s">
        <v>41</v>
      </c>
      <c r="V12" s="204" t="s">
        <v>91</v>
      </c>
      <c r="W12" s="205">
        <v>25</v>
      </c>
      <c r="X12" s="204" t="s">
        <v>42</v>
      </c>
      <c r="Y12" s="206">
        <v>683.16831999999999</v>
      </c>
      <c r="Z12" s="207">
        <v>17079.21</v>
      </c>
      <c r="AA12" s="207">
        <v>170.79</v>
      </c>
      <c r="AB12" s="207">
        <v>17250</v>
      </c>
      <c r="AC12" t="s">
        <v>98</v>
      </c>
    </row>
    <row r="13" spans="2:29" x14ac:dyDescent="0.25">
      <c r="B13" s="7">
        <v>46001</v>
      </c>
      <c r="C13" s="8">
        <v>184.5</v>
      </c>
      <c r="D13" s="9"/>
      <c r="E13" s="10">
        <v>19.600000000000001</v>
      </c>
      <c r="F13" s="33">
        <f t="shared" si="0"/>
        <v>3616.2000000000003</v>
      </c>
      <c r="G13" s="19"/>
      <c r="H13" s="16"/>
      <c r="I13" s="17"/>
      <c r="J13" s="18"/>
      <c r="P13" s="59"/>
      <c r="Q13" s="59"/>
      <c r="R13" s="59"/>
      <c r="S13" s="59"/>
      <c r="T13" s="59"/>
      <c r="U13" s="59"/>
      <c r="V13" s="59" t="s">
        <v>44</v>
      </c>
      <c r="W13" s="59"/>
      <c r="X13" s="59"/>
      <c r="Y13" s="59"/>
      <c r="Z13" s="59"/>
      <c r="AA13" s="59"/>
      <c r="AB13" s="126">
        <v>-61700</v>
      </c>
    </row>
    <row r="14" spans="2:29" x14ac:dyDescent="0.25">
      <c r="B14" s="7">
        <v>46002</v>
      </c>
      <c r="C14" s="8">
        <v>188</v>
      </c>
      <c r="D14" s="9"/>
      <c r="E14" s="10">
        <v>19.600000000000001</v>
      </c>
      <c r="F14" s="33">
        <f t="shared" si="0"/>
        <v>3684.8</v>
      </c>
      <c r="G14" s="19"/>
      <c r="H14" s="16"/>
      <c r="I14" s="17"/>
      <c r="J14" s="18"/>
      <c r="P14" s="201">
        <v>46001</v>
      </c>
      <c r="Q14" s="200" t="s">
        <v>104</v>
      </c>
      <c r="R14" s="201">
        <v>46081</v>
      </c>
      <c r="S14" s="200" t="s">
        <v>43</v>
      </c>
      <c r="T14" s="199">
        <v>522</v>
      </c>
      <c r="U14" s="200" t="s">
        <v>41</v>
      </c>
      <c r="V14" s="200" t="s">
        <v>57</v>
      </c>
      <c r="W14" s="198">
        <v>10</v>
      </c>
      <c r="X14" s="200" t="s">
        <v>42</v>
      </c>
      <c r="Y14" s="197">
        <v>830</v>
      </c>
      <c r="Z14" s="196">
        <v>8300</v>
      </c>
      <c r="AA14" s="195"/>
      <c r="AB14" s="196">
        <v>8300</v>
      </c>
      <c r="AC14" s="17" t="s">
        <v>105</v>
      </c>
    </row>
    <row r="15" spans="2:29" x14ac:dyDescent="0.25">
      <c r="B15" s="7">
        <v>46003</v>
      </c>
      <c r="C15" s="8">
        <v>180</v>
      </c>
      <c r="D15" s="9"/>
      <c r="E15" s="10">
        <v>19.600000000000001</v>
      </c>
      <c r="F15" s="33">
        <f t="shared" si="0"/>
        <v>3528.0000000000005</v>
      </c>
      <c r="G15" s="15">
        <v>46045</v>
      </c>
      <c r="H15" s="16" t="s">
        <v>106</v>
      </c>
      <c r="I15" s="17"/>
      <c r="J15" s="18">
        <v>49845.46</v>
      </c>
      <c r="P15" s="201">
        <v>46001</v>
      </c>
      <c r="Q15" s="200" t="s">
        <v>104</v>
      </c>
      <c r="R15" s="201">
        <v>46081</v>
      </c>
      <c r="S15" s="200" t="s">
        <v>43</v>
      </c>
      <c r="T15" s="199">
        <v>522</v>
      </c>
      <c r="U15" s="200" t="s">
        <v>41</v>
      </c>
      <c r="V15" s="200" t="s">
        <v>58</v>
      </c>
      <c r="W15" s="198">
        <v>45</v>
      </c>
      <c r="X15" s="200" t="s">
        <v>42</v>
      </c>
      <c r="Y15" s="197">
        <v>900</v>
      </c>
      <c r="Z15" s="196">
        <v>40500</v>
      </c>
      <c r="AA15" s="195"/>
      <c r="AB15" s="196">
        <v>40500</v>
      </c>
      <c r="AC15" s="17" t="s">
        <v>105</v>
      </c>
    </row>
    <row r="16" spans="2:29" x14ac:dyDescent="0.25">
      <c r="B16" s="7">
        <v>46004</v>
      </c>
      <c r="C16" s="8">
        <v>181.5</v>
      </c>
      <c r="D16" s="9"/>
      <c r="E16" s="10">
        <v>19.600000000000001</v>
      </c>
      <c r="F16" s="33">
        <f t="shared" si="0"/>
        <v>3557.4</v>
      </c>
      <c r="G16" s="19"/>
      <c r="H16" s="16"/>
      <c r="I16" s="17"/>
      <c r="J16" s="18"/>
      <c r="P16" s="201">
        <v>46001</v>
      </c>
      <c r="Q16" s="200" t="s">
        <v>104</v>
      </c>
      <c r="R16" s="201">
        <v>46081</v>
      </c>
      <c r="S16" s="200" t="s">
        <v>43</v>
      </c>
      <c r="T16" s="199">
        <v>522</v>
      </c>
      <c r="U16" s="200" t="s">
        <v>41</v>
      </c>
      <c r="V16" s="200" t="s">
        <v>91</v>
      </c>
      <c r="W16" s="198">
        <v>25</v>
      </c>
      <c r="X16" s="200" t="s">
        <v>42</v>
      </c>
      <c r="Y16" s="197">
        <v>693.06930999999997</v>
      </c>
      <c r="Z16" s="196">
        <v>17326.73</v>
      </c>
      <c r="AA16" s="196">
        <v>173.27</v>
      </c>
      <c r="AB16" s="196">
        <v>17500</v>
      </c>
      <c r="AC16" s="17" t="s">
        <v>105</v>
      </c>
    </row>
    <row r="17" spans="2:10" x14ac:dyDescent="0.25">
      <c r="B17" s="7">
        <v>46005</v>
      </c>
      <c r="C17" s="8">
        <v>178.5</v>
      </c>
      <c r="D17" s="9"/>
      <c r="E17" s="10">
        <v>19.600000000000001</v>
      </c>
      <c r="F17" s="33">
        <f t="shared" si="0"/>
        <v>3498.6000000000004</v>
      </c>
      <c r="G17" s="19"/>
      <c r="H17" s="16"/>
      <c r="I17" s="17"/>
      <c r="J17" s="18"/>
    </row>
    <row r="18" spans="2:10" x14ac:dyDescent="0.25">
      <c r="B18" s="7">
        <v>46006</v>
      </c>
      <c r="C18" s="8">
        <v>180.5</v>
      </c>
      <c r="D18" s="9"/>
      <c r="E18" s="10">
        <v>19.600000000000001</v>
      </c>
      <c r="F18" s="33">
        <f t="shared" si="0"/>
        <v>3537.8</v>
      </c>
      <c r="G18" s="19"/>
      <c r="H18" s="16"/>
      <c r="I18" s="17"/>
      <c r="J18" s="18"/>
    </row>
    <row r="19" spans="2:10" x14ac:dyDescent="0.25">
      <c r="B19" s="7">
        <v>46007</v>
      </c>
      <c r="C19" s="8">
        <v>178.5</v>
      </c>
      <c r="D19" s="9"/>
      <c r="E19" s="10">
        <v>19.600000000000001</v>
      </c>
      <c r="F19" s="33">
        <f t="shared" si="0"/>
        <v>3498.6000000000004</v>
      </c>
      <c r="G19" s="19"/>
      <c r="H19" s="16"/>
      <c r="I19" s="17"/>
      <c r="J19" s="18"/>
    </row>
    <row r="20" spans="2:10" x14ac:dyDescent="0.25">
      <c r="B20" s="7">
        <v>46008</v>
      </c>
      <c r="C20" s="8">
        <v>183</v>
      </c>
      <c r="D20" s="9"/>
      <c r="E20" s="10">
        <v>19.600000000000001</v>
      </c>
      <c r="F20" s="33">
        <f t="shared" si="0"/>
        <v>3586.8</v>
      </c>
      <c r="G20" s="19"/>
      <c r="H20" s="16"/>
      <c r="I20" s="17"/>
      <c r="J20" s="18"/>
    </row>
    <row r="21" spans="2:10" x14ac:dyDescent="0.25">
      <c r="B21" s="7">
        <v>46009</v>
      </c>
      <c r="C21" s="8">
        <v>182</v>
      </c>
      <c r="D21" s="9"/>
      <c r="E21" s="10">
        <v>19.600000000000001</v>
      </c>
      <c r="F21" s="33">
        <f t="shared" si="0"/>
        <v>3567.2000000000003</v>
      </c>
      <c r="G21" s="19"/>
      <c r="H21" s="16"/>
      <c r="I21" s="17"/>
      <c r="J21" s="18"/>
    </row>
    <row r="22" spans="2:10" x14ac:dyDescent="0.25">
      <c r="B22" s="7">
        <v>46010</v>
      </c>
      <c r="C22" s="8">
        <v>180</v>
      </c>
      <c r="D22" s="9"/>
      <c r="E22" s="10">
        <v>19.600000000000001</v>
      </c>
      <c r="F22" s="33">
        <f t="shared" si="0"/>
        <v>3528.0000000000005</v>
      </c>
      <c r="G22" s="19"/>
      <c r="H22" s="16"/>
      <c r="I22" s="17"/>
      <c r="J22" s="18"/>
    </row>
    <row r="23" spans="2:10" x14ac:dyDescent="0.25">
      <c r="B23" s="7">
        <v>46011</v>
      </c>
      <c r="C23" s="8">
        <v>178.5</v>
      </c>
      <c r="D23" s="9"/>
      <c r="E23" s="10">
        <v>19.600000000000001</v>
      </c>
      <c r="F23" s="33">
        <f t="shared" si="0"/>
        <v>3498.6000000000004</v>
      </c>
      <c r="G23" s="19"/>
      <c r="H23" s="16"/>
      <c r="I23" s="17"/>
      <c r="J23" s="18"/>
    </row>
    <row r="24" spans="2:10" x14ac:dyDescent="0.25">
      <c r="B24" s="7">
        <v>46012</v>
      </c>
      <c r="C24" s="8">
        <v>175</v>
      </c>
      <c r="D24" s="9"/>
      <c r="E24" s="10">
        <v>19.600000000000001</v>
      </c>
      <c r="F24" s="33">
        <f t="shared" si="0"/>
        <v>3430.0000000000005</v>
      </c>
      <c r="G24" s="19"/>
      <c r="H24" s="16"/>
      <c r="I24" s="17"/>
      <c r="J24" s="18"/>
    </row>
    <row r="25" spans="2:10" x14ac:dyDescent="0.25">
      <c r="B25" s="7">
        <v>46013</v>
      </c>
      <c r="C25" s="8">
        <v>178</v>
      </c>
      <c r="D25" s="9"/>
      <c r="E25" s="10">
        <v>19.600000000000001</v>
      </c>
      <c r="F25" s="33">
        <f t="shared" si="0"/>
        <v>3488.8</v>
      </c>
      <c r="G25" s="19"/>
      <c r="H25" s="16"/>
      <c r="I25" s="17"/>
      <c r="J25" s="18"/>
    </row>
    <row r="26" spans="2:10" x14ac:dyDescent="0.25">
      <c r="B26" s="7">
        <v>46014</v>
      </c>
      <c r="C26" s="8">
        <v>180.5</v>
      </c>
      <c r="D26" s="9"/>
      <c r="E26" s="10">
        <v>19.600000000000001</v>
      </c>
      <c r="F26" s="33">
        <f t="shared" si="0"/>
        <v>3537.8</v>
      </c>
      <c r="G26" s="19"/>
      <c r="H26" s="16"/>
      <c r="I26" s="17"/>
      <c r="J26" s="18"/>
    </row>
    <row r="27" spans="2:10" x14ac:dyDescent="0.25">
      <c r="B27" s="7">
        <v>46015</v>
      </c>
      <c r="C27" s="8">
        <v>180</v>
      </c>
      <c r="D27" s="9"/>
      <c r="E27" s="10">
        <v>19.600000000000001</v>
      </c>
      <c r="F27" s="33">
        <f t="shared" si="0"/>
        <v>3528.0000000000005</v>
      </c>
      <c r="G27" s="19"/>
      <c r="H27" s="16"/>
      <c r="I27" s="17"/>
      <c r="J27" s="18"/>
    </row>
    <row r="28" spans="2:10" x14ac:dyDescent="0.25">
      <c r="B28" s="7">
        <v>46016</v>
      </c>
      <c r="C28" s="8">
        <v>175.5</v>
      </c>
      <c r="D28" s="9"/>
      <c r="E28" s="10">
        <v>19.600000000000001</v>
      </c>
      <c r="F28" s="33">
        <f t="shared" si="0"/>
        <v>3439.8</v>
      </c>
      <c r="G28" s="19"/>
      <c r="H28" s="16"/>
      <c r="I28" s="17"/>
      <c r="J28" s="18"/>
    </row>
    <row r="29" spans="2:10" x14ac:dyDescent="0.25">
      <c r="B29" s="7">
        <v>46017</v>
      </c>
      <c r="C29" s="8">
        <v>178</v>
      </c>
      <c r="D29" s="9"/>
      <c r="E29" s="10">
        <v>19.600000000000001</v>
      </c>
      <c r="F29" s="33">
        <f t="shared" si="0"/>
        <v>3488.8</v>
      </c>
      <c r="G29" s="19"/>
      <c r="H29" s="16"/>
      <c r="I29" s="17"/>
      <c r="J29" s="18"/>
    </row>
    <row r="30" spans="2:10" x14ac:dyDescent="0.25">
      <c r="B30" s="7">
        <v>46018</v>
      </c>
      <c r="C30" s="8">
        <v>179</v>
      </c>
      <c r="D30" s="9"/>
      <c r="E30" s="10">
        <v>19.600000000000001</v>
      </c>
      <c r="F30" s="33">
        <f t="shared" si="0"/>
        <v>3508.4</v>
      </c>
      <c r="G30" s="19"/>
      <c r="H30" s="16"/>
      <c r="I30" s="17"/>
      <c r="J30" s="18"/>
    </row>
    <row r="31" spans="2:10" x14ac:dyDescent="0.25">
      <c r="B31" s="7">
        <v>46019</v>
      </c>
      <c r="C31" s="8">
        <v>170.5</v>
      </c>
      <c r="D31" s="9"/>
      <c r="E31" s="10">
        <v>19.600000000000001</v>
      </c>
      <c r="F31" s="33">
        <f t="shared" si="0"/>
        <v>3341.8</v>
      </c>
      <c r="G31" s="19"/>
      <c r="H31" s="16"/>
      <c r="I31" s="17"/>
      <c r="J31" s="18"/>
    </row>
    <row r="32" spans="2:10" x14ac:dyDescent="0.25">
      <c r="B32" s="7">
        <v>46020</v>
      </c>
      <c r="C32" s="8">
        <v>163.5</v>
      </c>
      <c r="D32" s="9"/>
      <c r="E32" s="10">
        <v>19.600000000000001</v>
      </c>
      <c r="F32" s="33">
        <f t="shared" si="0"/>
        <v>3204.6000000000004</v>
      </c>
      <c r="G32" s="19"/>
      <c r="H32" s="16"/>
      <c r="I32" s="17"/>
      <c r="J32" s="18"/>
    </row>
    <row r="33" spans="2:12" x14ac:dyDescent="0.25">
      <c r="B33" s="7">
        <v>46021</v>
      </c>
      <c r="C33" s="8">
        <v>179</v>
      </c>
      <c r="D33" s="9"/>
      <c r="E33" s="10">
        <v>19.600000000000001</v>
      </c>
      <c r="F33" s="33">
        <f t="shared" si="0"/>
        <v>3508.4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172</v>
      </c>
      <c r="D34" s="48"/>
      <c r="E34" s="10">
        <v>19.600000000000001</v>
      </c>
      <c r="F34" s="49">
        <f t="shared" si="0"/>
        <v>3371.2000000000003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5656.5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110867.39567550001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110867.40000000002</v>
      </c>
      <c r="L36" s="31">
        <f>J36-J4-J5-J6</f>
        <v>109648.96727400002</v>
      </c>
    </row>
    <row r="37" spans="2:12" x14ac:dyDescent="0.25">
      <c r="B37" s="26" t="s">
        <v>14</v>
      </c>
      <c r="C37" s="30">
        <f>C35</f>
        <v>5656.5</v>
      </c>
      <c r="D37" s="9">
        <f>D35/1.03</f>
        <v>0</v>
      </c>
      <c r="E37" s="10"/>
      <c r="F37" s="33">
        <f>SUM(F4:F36)</f>
        <v>110867.40000000002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4.3245000124443322E-3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FDCC6-6D50-4FB2-8B4E-95F85E76C749}">
  <dimension ref="B1:AC43"/>
  <sheetViews>
    <sheetView zoomScale="85" zoomScaleNormal="85" workbookViewId="0">
      <selection activeCell="G20" sqref="G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66300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80">
        <v>45890</v>
      </c>
      <c r="Q3" s="13">
        <f>R3-P3</f>
        <v>71</v>
      </c>
      <c r="R3" s="129">
        <v>45961</v>
      </c>
      <c r="S3" s="121" t="s">
        <v>43</v>
      </c>
      <c r="T3" s="181">
        <v>281</v>
      </c>
      <c r="U3" s="182" t="s">
        <v>41</v>
      </c>
      <c r="V3" s="182" t="s">
        <v>58</v>
      </c>
      <c r="W3" s="183">
        <v>40</v>
      </c>
      <c r="X3" s="182" t="s">
        <v>42</v>
      </c>
      <c r="Y3" s="184">
        <v>810</v>
      </c>
      <c r="Z3" s="185">
        <v>32400</v>
      </c>
      <c r="AA3" s="186"/>
      <c r="AB3" s="185">
        <v>32400</v>
      </c>
      <c r="AC3" s="97" t="s">
        <v>86</v>
      </c>
    </row>
    <row r="4" spans="2:29" x14ac:dyDescent="0.25">
      <c r="B4" s="7">
        <v>46023</v>
      </c>
      <c r="C4" s="8">
        <v>170.5</v>
      </c>
      <c r="D4" s="9"/>
      <c r="E4" s="10">
        <v>20.5</v>
      </c>
      <c r="F4" s="33">
        <f>E4*C4</f>
        <v>3495.25</v>
      </c>
      <c r="G4" s="11"/>
      <c r="H4" s="12" t="s">
        <v>6</v>
      </c>
      <c r="I4" s="13">
        <v>0.01</v>
      </c>
      <c r="J4" s="14">
        <f>(F36+F37)*I4</f>
        <v>1119.2750000000001</v>
      </c>
      <c r="P4" s="180">
        <v>45890</v>
      </c>
      <c r="Q4" s="13">
        <f>R4-P4</f>
        <v>71</v>
      </c>
      <c r="R4" s="129">
        <v>45961</v>
      </c>
      <c r="S4" s="121" t="s">
        <v>43</v>
      </c>
      <c r="T4" s="181">
        <v>281</v>
      </c>
      <c r="U4" s="182" t="s">
        <v>41</v>
      </c>
      <c r="V4" s="182" t="s">
        <v>61</v>
      </c>
      <c r="W4" s="183">
        <v>20</v>
      </c>
      <c r="X4" s="182" t="s">
        <v>42</v>
      </c>
      <c r="Y4" s="184">
        <v>683.16831999999999</v>
      </c>
      <c r="Z4" s="185">
        <v>13663.37</v>
      </c>
      <c r="AA4" s="185">
        <v>136.63</v>
      </c>
      <c r="AB4" s="185">
        <v>13800</v>
      </c>
      <c r="AC4" s="97" t="s">
        <v>86</v>
      </c>
    </row>
    <row r="5" spans="2:29" x14ac:dyDescent="0.25">
      <c r="B5" s="7">
        <v>46024</v>
      </c>
      <c r="C5" s="8">
        <v>170</v>
      </c>
      <c r="D5" s="9"/>
      <c r="E5" s="10">
        <v>20.5</v>
      </c>
      <c r="F5" s="33">
        <f t="shared" ref="F5:F34" si="0">E5*C5</f>
        <v>3485</v>
      </c>
      <c r="G5" s="11"/>
      <c r="H5" s="12" t="s">
        <v>7</v>
      </c>
      <c r="I5" s="13">
        <v>1E-3</v>
      </c>
      <c r="J5" s="14">
        <f>(F36+F37-J4-J6)*I5</f>
        <v>110.80822500000001</v>
      </c>
      <c r="P5" s="59"/>
      <c r="Q5" s="59"/>
      <c r="R5" s="59"/>
      <c r="S5" s="59"/>
      <c r="T5" s="59"/>
      <c r="U5" s="59"/>
      <c r="V5" s="59" t="s">
        <v>101</v>
      </c>
      <c r="W5" s="59"/>
      <c r="X5" s="59"/>
      <c r="Y5" s="59"/>
      <c r="Z5" s="59"/>
      <c r="AA5" s="59"/>
      <c r="AB5" s="126">
        <v>-46200</v>
      </c>
    </row>
    <row r="6" spans="2:29" x14ac:dyDescent="0.25">
      <c r="B6" s="7">
        <v>46025</v>
      </c>
      <c r="C6" s="8">
        <v>166.5</v>
      </c>
      <c r="D6" s="9"/>
      <c r="E6" s="10">
        <v>20.5</v>
      </c>
      <c r="F6" s="33">
        <f t="shared" si="0"/>
        <v>3413.25</v>
      </c>
      <c r="G6" s="11"/>
      <c r="H6" s="12" t="s">
        <v>8</v>
      </c>
      <c r="I6" s="13"/>
      <c r="J6" s="14"/>
      <c r="P6" s="187">
        <v>45912</v>
      </c>
      <c r="Q6" s="13">
        <f>R6-P6</f>
        <v>79</v>
      </c>
      <c r="R6" s="129">
        <v>45991</v>
      </c>
      <c r="S6" s="13" t="s">
        <v>43</v>
      </c>
      <c r="T6" s="188">
        <v>330</v>
      </c>
      <c r="U6" s="189" t="s">
        <v>41</v>
      </c>
      <c r="V6" s="189" t="s">
        <v>58</v>
      </c>
      <c r="W6" s="190">
        <v>40</v>
      </c>
      <c r="X6" s="189" t="s">
        <v>42</v>
      </c>
      <c r="Y6" s="191">
        <v>810</v>
      </c>
      <c r="Z6" s="192">
        <v>32400</v>
      </c>
      <c r="AA6" s="193"/>
      <c r="AB6" s="192">
        <v>32400</v>
      </c>
      <c r="AC6" s="97" t="s">
        <v>92</v>
      </c>
    </row>
    <row r="7" spans="2:29" x14ac:dyDescent="0.25">
      <c r="B7" s="7">
        <v>46026</v>
      </c>
      <c r="C7" s="8">
        <v>168.5</v>
      </c>
      <c r="D7" s="9"/>
      <c r="E7" s="10">
        <v>20.5</v>
      </c>
      <c r="F7" s="33">
        <f t="shared" si="0"/>
        <v>3454.25</v>
      </c>
      <c r="G7" s="11"/>
      <c r="H7" s="12" t="s">
        <v>9</v>
      </c>
      <c r="I7" s="13"/>
      <c r="J7" s="14">
        <f>'ARALIK 2025'!J39*-1</f>
        <v>-4.3245000124443322E-3</v>
      </c>
      <c r="P7" s="187">
        <v>45912</v>
      </c>
      <c r="Q7" s="13">
        <f>R7-P7</f>
        <v>79</v>
      </c>
      <c r="R7" s="129">
        <v>45991</v>
      </c>
      <c r="S7" s="13" t="s">
        <v>43</v>
      </c>
      <c r="T7" s="188">
        <v>330</v>
      </c>
      <c r="U7" s="189" t="s">
        <v>41</v>
      </c>
      <c r="V7" s="189" t="s">
        <v>57</v>
      </c>
      <c r="W7" s="190">
        <v>10</v>
      </c>
      <c r="X7" s="189" t="s">
        <v>42</v>
      </c>
      <c r="Y7" s="191">
        <v>800</v>
      </c>
      <c r="Z7" s="192">
        <v>8000</v>
      </c>
      <c r="AA7" s="193"/>
      <c r="AB7" s="192">
        <v>8000</v>
      </c>
      <c r="AC7" s="97" t="s">
        <v>92</v>
      </c>
    </row>
    <row r="8" spans="2:29" x14ac:dyDescent="0.25">
      <c r="B8" s="7">
        <v>46027</v>
      </c>
      <c r="C8" s="8">
        <v>168</v>
      </c>
      <c r="D8" s="9"/>
      <c r="E8" s="10">
        <v>20.5</v>
      </c>
      <c r="F8" s="33">
        <f t="shared" si="0"/>
        <v>3444</v>
      </c>
      <c r="G8" s="15"/>
      <c r="H8" s="16"/>
      <c r="I8" s="17"/>
      <c r="J8" s="18"/>
      <c r="P8" s="187">
        <v>45912</v>
      </c>
      <c r="Q8" s="13">
        <f>R8-P8</f>
        <v>79</v>
      </c>
      <c r="R8" s="129">
        <v>45991</v>
      </c>
      <c r="S8" s="13" t="s">
        <v>43</v>
      </c>
      <c r="T8" s="188">
        <v>330</v>
      </c>
      <c r="U8" s="189" t="s">
        <v>41</v>
      </c>
      <c r="V8" s="189" t="s">
        <v>91</v>
      </c>
      <c r="W8" s="190">
        <v>25</v>
      </c>
      <c r="X8" s="189" t="s">
        <v>42</v>
      </c>
      <c r="Y8" s="191">
        <v>683.16831999999999</v>
      </c>
      <c r="Z8" s="192">
        <v>17079.21</v>
      </c>
      <c r="AA8" s="192">
        <v>170.79</v>
      </c>
      <c r="AB8" s="192">
        <v>17250</v>
      </c>
      <c r="AC8" s="97" t="s">
        <v>92</v>
      </c>
    </row>
    <row r="9" spans="2:29" x14ac:dyDescent="0.25">
      <c r="B9" s="7">
        <v>46028</v>
      </c>
      <c r="C9" s="8">
        <v>177</v>
      </c>
      <c r="D9" s="9"/>
      <c r="E9" s="10">
        <v>20.5</v>
      </c>
      <c r="F9" s="33">
        <f t="shared" si="0"/>
        <v>3628.5</v>
      </c>
      <c r="G9" s="15"/>
      <c r="H9" s="16"/>
      <c r="I9" s="17"/>
      <c r="J9" s="18"/>
      <c r="P9" s="59"/>
      <c r="Q9" s="59"/>
      <c r="R9" s="59"/>
      <c r="S9" s="59"/>
      <c r="T9" s="59"/>
      <c r="U9" s="59"/>
      <c r="V9" s="59" t="s">
        <v>100</v>
      </c>
      <c r="W9" s="59"/>
      <c r="X9" s="59"/>
      <c r="Y9" s="59"/>
      <c r="Z9" s="59"/>
      <c r="AA9" s="59"/>
      <c r="AB9" s="126">
        <v>-57650</v>
      </c>
    </row>
    <row r="10" spans="2:29" x14ac:dyDescent="0.25">
      <c r="B10" s="7">
        <v>46029</v>
      </c>
      <c r="C10" s="8">
        <v>168</v>
      </c>
      <c r="D10" s="9"/>
      <c r="E10" s="10">
        <v>20.5</v>
      </c>
      <c r="F10" s="33">
        <f t="shared" si="0"/>
        <v>3444</v>
      </c>
      <c r="G10" s="15"/>
      <c r="H10" s="16"/>
      <c r="I10" s="17"/>
      <c r="J10" s="18"/>
      <c r="P10" s="202">
        <v>45968</v>
      </c>
      <c r="Q10" s="13">
        <f>R10-P10</f>
        <v>54</v>
      </c>
      <c r="R10" s="129">
        <v>46022</v>
      </c>
      <c r="S10" s="13" t="s">
        <v>43</v>
      </c>
      <c r="T10" s="203">
        <v>444</v>
      </c>
      <c r="U10" s="13" t="s">
        <v>41</v>
      </c>
      <c r="V10" s="204" t="s">
        <v>58</v>
      </c>
      <c r="W10" s="205">
        <v>45</v>
      </c>
      <c r="X10" s="204" t="s">
        <v>42</v>
      </c>
      <c r="Y10" s="206">
        <v>810</v>
      </c>
      <c r="Z10" s="207">
        <v>36450</v>
      </c>
      <c r="AA10" s="208"/>
      <c r="AB10" s="207">
        <v>36450</v>
      </c>
      <c r="AC10" t="s">
        <v>98</v>
      </c>
    </row>
    <row r="11" spans="2:29" x14ac:dyDescent="0.25">
      <c r="B11" s="7">
        <v>46030</v>
      </c>
      <c r="C11" s="8">
        <v>163.5</v>
      </c>
      <c r="D11" s="9"/>
      <c r="E11" s="10">
        <v>20.5</v>
      </c>
      <c r="F11" s="33">
        <f t="shared" si="0"/>
        <v>3351.75</v>
      </c>
      <c r="G11" s="19"/>
      <c r="H11" s="16"/>
      <c r="I11" s="17"/>
      <c r="J11" s="18"/>
      <c r="P11" s="202">
        <v>45968</v>
      </c>
      <c r="Q11" s="13">
        <f>R11-P11</f>
        <v>54</v>
      </c>
      <c r="R11" s="129">
        <v>46022</v>
      </c>
      <c r="S11" s="13" t="s">
        <v>43</v>
      </c>
      <c r="T11" s="203">
        <v>444</v>
      </c>
      <c r="U11" s="13" t="s">
        <v>41</v>
      </c>
      <c r="V11" s="204" t="s">
        <v>57</v>
      </c>
      <c r="W11" s="205">
        <v>10</v>
      </c>
      <c r="X11" s="204" t="s">
        <v>42</v>
      </c>
      <c r="Y11" s="206">
        <v>800</v>
      </c>
      <c r="Z11" s="207">
        <v>8000</v>
      </c>
      <c r="AA11" s="208"/>
      <c r="AB11" s="207">
        <v>8000</v>
      </c>
      <c r="AC11" t="s">
        <v>98</v>
      </c>
    </row>
    <row r="12" spans="2:29" x14ac:dyDescent="0.25">
      <c r="B12" s="7">
        <v>46031</v>
      </c>
      <c r="C12" s="8">
        <v>163</v>
      </c>
      <c r="D12" s="9"/>
      <c r="E12" s="10">
        <v>20.5</v>
      </c>
      <c r="F12" s="33">
        <f t="shared" si="0"/>
        <v>3341.5</v>
      </c>
      <c r="G12" s="19"/>
      <c r="H12" s="16"/>
      <c r="I12" s="17"/>
      <c r="J12" s="18"/>
      <c r="P12" s="202">
        <v>45968</v>
      </c>
      <c r="Q12" s="13">
        <f>R12-P12</f>
        <v>54</v>
      </c>
      <c r="R12" s="129">
        <v>46022</v>
      </c>
      <c r="S12" s="13" t="s">
        <v>43</v>
      </c>
      <c r="T12" s="203">
        <v>444</v>
      </c>
      <c r="U12" s="13" t="s">
        <v>41</v>
      </c>
      <c r="V12" s="204" t="s">
        <v>91</v>
      </c>
      <c r="W12" s="205">
        <v>25</v>
      </c>
      <c r="X12" s="204" t="s">
        <v>42</v>
      </c>
      <c r="Y12" s="206">
        <v>683.16831999999999</v>
      </c>
      <c r="Z12" s="207">
        <v>17079.21</v>
      </c>
      <c r="AA12" s="207">
        <v>170.79</v>
      </c>
      <c r="AB12" s="207">
        <v>17250</v>
      </c>
      <c r="AC12" t="s">
        <v>98</v>
      </c>
    </row>
    <row r="13" spans="2:29" x14ac:dyDescent="0.25">
      <c r="B13" s="7">
        <v>46032</v>
      </c>
      <c r="C13" s="8">
        <v>162.5</v>
      </c>
      <c r="D13" s="9"/>
      <c r="E13" s="10">
        <v>20.5</v>
      </c>
      <c r="F13" s="33">
        <f t="shared" si="0"/>
        <v>3331.25</v>
      </c>
      <c r="G13" s="15">
        <v>46069</v>
      </c>
      <c r="H13" s="16" t="s">
        <v>112</v>
      </c>
      <c r="I13" s="17"/>
      <c r="J13" s="18">
        <v>50000</v>
      </c>
      <c r="P13" s="59"/>
      <c r="Q13" s="59"/>
      <c r="R13" s="59"/>
      <c r="S13" s="59"/>
      <c r="T13" s="59"/>
      <c r="U13" s="59"/>
      <c r="V13" s="59" t="s">
        <v>44</v>
      </c>
      <c r="W13" s="59"/>
      <c r="X13" s="59"/>
      <c r="Y13" s="59"/>
      <c r="Z13" s="59"/>
      <c r="AA13" s="59"/>
      <c r="AB13" s="126">
        <v>-61700</v>
      </c>
    </row>
    <row r="14" spans="2:29" x14ac:dyDescent="0.25">
      <c r="B14" s="7">
        <v>46033</v>
      </c>
      <c r="C14" s="8">
        <v>160.5</v>
      </c>
      <c r="D14" s="9"/>
      <c r="E14" s="10">
        <v>20.5</v>
      </c>
      <c r="F14" s="33">
        <f t="shared" si="0"/>
        <v>3290.25</v>
      </c>
      <c r="G14" s="19"/>
      <c r="H14" s="16"/>
      <c r="I14" s="17"/>
      <c r="J14" s="18"/>
      <c r="P14" s="201">
        <v>46001</v>
      </c>
      <c r="Q14" s="200" t="s">
        <v>104</v>
      </c>
      <c r="R14" s="201">
        <v>46081</v>
      </c>
      <c r="S14" s="200" t="s">
        <v>43</v>
      </c>
      <c r="T14" s="199">
        <v>522</v>
      </c>
      <c r="U14" s="200" t="s">
        <v>41</v>
      </c>
      <c r="V14" s="200" t="s">
        <v>57</v>
      </c>
      <c r="W14" s="198">
        <v>10</v>
      </c>
      <c r="X14" s="200" t="s">
        <v>42</v>
      </c>
      <c r="Y14" s="197">
        <v>830</v>
      </c>
      <c r="Z14" s="196">
        <v>8300</v>
      </c>
      <c r="AA14" s="195"/>
      <c r="AB14" s="196">
        <v>8300</v>
      </c>
      <c r="AC14" s="17" t="s">
        <v>105</v>
      </c>
    </row>
    <row r="15" spans="2:29" x14ac:dyDescent="0.25">
      <c r="B15" s="7">
        <v>46034</v>
      </c>
      <c r="C15" s="8">
        <v>169</v>
      </c>
      <c r="D15" s="9"/>
      <c r="E15" s="10">
        <v>20.5</v>
      </c>
      <c r="F15" s="33">
        <f t="shared" si="0"/>
        <v>3464.5</v>
      </c>
      <c r="G15" s="19"/>
      <c r="H15" s="16"/>
      <c r="I15" s="17"/>
      <c r="J15" s="18"/>
      <c r="P15" s="201">
        <v>46001</v>
      </c>
      <c r="Q15" s="200" t="s">
        <v>104</v>
      </c>
      <c r="R15" s="201">
        <v>46081</v>
      </c>
      <c r="S15" s="200" t="s">
        <v>43</v>
      </c>
      <c r="T15" s="199">
        <v>522</v>
      </c>
      <c r="U15" s="200" t="s">
        <v>41</v>
      </c>
      <c r="V15" s="200" t="s">
        <v>58</v>
      </c>
      <c r="W15" s="198">
        <v>45</v>
      </c>
      <c r="X15" s="200" t="s">
        <v>42</v>
      </c>
      <c r="Y15" s="197">
        <v>900</v>
      </c>
      <c r="Z15" s="196">
        <v>40500</v>
      </c>
      <c r="AA15" s="195"/>
      <c r="AB15" s="196">
        <v>40500</v>
      </c>
      <c r="AC15" s="17" t="s">
        <v>105</v>
      </c>
    </row>
    <row r="16" spans="2:29" x14ac:dyDescent="0.25">
      <c r="B16" s="7">
        <v>46035</v>
      </c>
      <c r="C16" s="8">
        <v>166.5</v>
      </c>
      <c r="D16" s="9"/>
      <c r="E16" s="10">
        <v>20.5</v>
      </c>
      <c r="F16" s="33">
        <f t="shared" si="0"/>
        <v>3413.25</v>
      </c>
      <c r="G16" s="19"/>
      <c r="H16" s="16"/>
      <c r="I16" s="17"/>
      <c r="J16" s="18"/>
      <c r="P16" s="201">
        <v>46001</v>
      </c>
      <c r="Q16" s="200" t="s">
        <v>104</v>
      </c>
      <c r="R16" s="201">
        <v>46081</v>
      </c>
      <c r="S16" s="200" t="s">
        <v>43</v>
      </c>
      <c r="T16" s="199">
        <v>522</v>
      </c>
      <c r="U16" s="200" t="s">
        <v>41</v>
      </c>
      <c r="V16" s="200" t="s">
        <v>91</v>
      </c>
      <c r="W16" s="198">
        <v>25</v>
      </c>
      <c r="X16" s="200" t="s">
        <v>42</v>
      </c>
      <c r="Y16" s="197">
        <v>693.06930999999997</v>
      </c>
      <c r="Z16" s="196">
        <v>17326.73</v>
      </c>
      <c r="AA16" s="196">
        <v>173.27</v>
      </c>
      <c r="AB16" s="196">
        <v>17500</v>
      </c>
      <c r="AC16" s="17" t="s">
        <v>105</v>
      </c>
    </row>
    <row r="17" spans="2:10" x14ac:dyDescent="0.25">
      <c r="B17" s="7">
        <v>46036</v>
      </c>
      <c r="C17" s="8">
        <v>166</v>
      </c>
      <c r="D17" s="9"/>
      <c r="E17" s="10">
        <v>20.5</v>
      </c>
      <c r="F17" s="33">
        <f t="shared" si="0"/>
        <v>3403</v>
      </c>
      <c r="G17" s="19"/>
      <c r="H17" s="16"/>
      <c r="I17" s="17"/>
      <c r="J17" s="18"/>
    </row>
    <row r="18" spans="2:10" x14ac:dyDescent="0.25">
      <c r="B18" s="7">
        <v>46037</v>
      </c>
      <c r="C18" s="8">
        <v>163</v>
      </c>
      <c r="D18" s="9"/>
      <c r="E18" s="10">
        <v>20.5</v>
      </c>
      <c r="F18" s="33">
        <f t="shared" si="0"/>
        <v>3341.5</v>
      </c>
      <c r="G18" s="15">
        <v>46080</v>
      </c>
      <c r="H18" s="16" t="s">
        <v>113</v>
      </c>
      <c r="I18" s="17"/>
      <c r="J18" s="18">
        <v>57646.58</v>
      </c>
    </row>
    <row r="19" spans="2:10" x14ac:dyDescent="0.25">
      <c r="B19" s="7">
        <v>46038</v>
      </c>
      <c r="C19" s="8">
        <v>148</v>
      </c>
      <c r="D19" s="9"/>
      <c r="E19" s="10">
        <v>20.5</v>
      </c>
      <c r="F19" s="33">
        <f t="shared" si="0"/>
        <v>3034</v>
      </c>
      <c r="G19" s="19"/>
      <c r="H19" s="16"/>
      <c r="I19" s="17"/>
      <c r="J19" s="18"/>
    </row>
    <row r="20" spans="2:10" x14ac:dyDescent="0.25">
      <c r="B20" s="7">
        <v>46039</v>
      </c>
      <c r="C20" s="8">
        <v>155</v>
      </c>
      <c r="D20" s="9"/>
      <c r="E20" s="10">
        <v>20.5</v>
      </c>
      <c r="F20" s="33">
        <f t="shared" si="0"/>
        <v>3177.5</v>
      </c>
      <c r="G20" s="15"/>
      <c r="H20" s="16"/>
      <c r="I20" s="17"/>
      <c r="J20" s="18"/>
    </row>
    <row r="21" spans="2:10" x14ac:dyDescent="0.25">
      <c r="B21" s="7">
        <v>46040</v>
      </c>
      <c r="C21" s="8">
        <v>148</v>
      </c>
      <c r="D21" s="9"/>
      <c r="E21" s="10">
        <v>20.5</v>
      </c>
      <c r="F21" s="33">
        <f t="shared" si="0"/>
        <v>3034</v>
      </c>
      <c r="G21" s="19"/>
      <c r="H21" s="16"/>
      <c r="I21" s="17"/>
      <c r="J21" s="18"/>
    </row>
    <row r="22" spans="2:10" x14ac:dyDescent="0.25">
      <c r="B22" s="7">
        <v>46041</v>
      </c>
      <c r="C22" s="8">
        <v>150.5</v>
      </c>
      <c r="D22" s="9"/>
      <c r="E22" s="10">
        <v>20.5</v>
      </c>
      <c r="F22" s="33">
        <f t="shared" si="0"/>
        <v>3085.25</v>
      </c>
      <c r="G22" s="19"/>
      <c r="H22" s="16"/>
      <c r="I22" s="17"/>
      <c r="J22" s="18"/>
    </row>
    <row r="23" spans="2:10" x14ac:dyDescent="0.25">
      <c r="B23" s="7">
        <v>46042</v>
      </c>
      <c r="C23" s="8">
        <v>157</v>
      </c>
      <c r="D23" s="9"/>
      <c r="E23" s="10">
        <v>20.5</v>
      </c>
      <c r="F23" s="33">
        <f t="shared" si="0"/>
        <v>3218.5</v>
      </c>
      <c r="G23" s="19"/>
      <c r="H23" s="16"/>
      <c r="I23" s="17"/>
      <c r="J23" s="18"/>
    </row>
    <row r="24" spans="2:10" x14ac:dyDescent="0.25">
      <c r="B24" s="7">
        <v>46043</v>
      </c>
      <c r="C24" s="8">
        <v>170</v>
      </c>
      <c r="D24" s="9"/>
      <c r="E24" s="10">
        <v>20.5</v>
      </c>
      <c r="F24" s="33">
        <f t="shared" si="0"/>
        <v>3485</v>
      </c>
      <c r="G24" s="19"/>
      <c r="H24" s="16"/>
      <c r="I24" s="17"/>
      <c r="J24" s="18"/>
    </row>
    <row r="25" spans="2:10" x14ac:dyDescent="0.25">
      <c r="B25" s="7">
        <v>46044</v>
      </c>
      <c r="C25" s="8">
        <v>165.5</v>
      </c>
      <c r="D25" s="9"/>
      <c r="E25" s="10">
        <v>24</v>
      </c>
      <c r="F25" s="33">
        <f t="shared" si="0"/>
        <v>3972</v>
      </c>
      <c r="G25" s="19"/>
      <c r="H25" s="16"/>
      <c r="I25" s="17"/>
      <c r="J25" s="18"/>
    </row>
    <row r="26" spans="2:10" x14ac:dyDescent="0.25">
      <c r="B26" s="7">
        <v>46045</v>
      </c>
      <c r="C26" s="8">
        <v>171</v>
      </c>
      <c r="D26" s="9"/>
      <c r="E26" s="10">
        <v>24</v>
      </c>
      <c r="F26" s="33">
        <f t="shared" si="0"/>
        <v>4104</v>
      </c>
      <c r="G26" s="19"/>
      <c r="H26" s="16"/>
      <c r="I26" s="17"/>
      <c r="J26" s="18"/>
    </row>
    <row r="27" spans="2:10" x14ac:dyDescent="0.25">
      <c r="B27" s="7">
        <v>46046</v>
      </c>
      <c r="C27" s="8">
        <v>174</v>
      </c>
      <c r="D27" s="9"/>
      <c r="E27" s="10">
        <v>24</v>
      </c>
      <c r="F27" s="33">
        <f t="shared" si="0"/>
        <v>4176</v>
      </c>
      <c r="G27" s="19"/>
      <c r="H27" s="16"/>
      <c r="I27" s="17"/>
      <c r="J27" s="18"/>
    </row>
    <row r="28" spans="2:10" x14ac:dyDescent="0.25">
      <c r="B28" s="7">
        <v>46047</v>
      </c>
      <c r="C28" s="8">
        <v>177</v>
      </c>
      <c r="D28" s="9"/>
      <c r="E28" s="10">
        <v>24</v>
      </c>
      <c r="F28" s="33">
        <f t="shared" si="0"/>
        <v>4248</v>
      </c>
      <c r="G28" s="19"/>
      <c r="H28" s="16"/>
      <c r="I28" s="17"/>
      <c r="J28" s="18"/>
    </row>
    <row r="29" spans="2:10" x14ac:dyDescent="0.25">
      <c r="B29" s="7">
        <v>46048</v>
      </c>
      <c r="C29" s="8">
        <v>176</v>
      </c>
      <c r="D29" s="9"/>
      <c r="E29" s="10">
        <v>24</v>
      </c>
      <c r="F29" s="33">
        <f t="shared" si="0"/>
        <v>4224</v>
      </c>
      <c r="G29" s="19"/>
      <c r="H29" s="16"/>
      <c r="I29" s="17"/>
      <c r="J29" s="18"/>
    </row>
    <row r="30" spans="2:10" x14ac:dyDescent="0.25">
      <c r="B30" s="7">
        <v>46049</v>
      </c>
      <c r="C30" s="8">
        <v>173</v>
      </c>
      <c r="D30" s="9"/>
      <c r="E30" s="10">
        <v>24</v>
      </c>
      <c r="F30" s="33">
        <f t="shared" si="0"/>
        <v>4152</v>
      </c>
      <c r="G30" s="19"/>
      <c r="H30" s="16"/>
      <c r="I30" s="17"/>
      <c r="J30" s="18"/>
    </row>
    <row r="31" spans="2:10" x14ac:dyDescent="0.25">
      <c r="B31" s="7">
        <v>46050</v>
      </c>
      <c r="C31" s="8">
        <v>174</v>
      </c>
      <c r="D31" s="9"/>
      <c r="E31" s="10">
        <v>24</v>
      </c>
      <c r="F31" s="33">
        <f t="shared" si="0"/>
        <v>4176</v>
      </c>
      <c r="G31" s="19"/>
      <c r="H31" s="16"/>
      <c r="I31" s="17"/>
      <c r="J31" s="18"/>
    </row>
    <row r="32" spans="2:10" x14ac:dyDescent="0.25">
      <c r="B32" s="7">
        <v>46051</v>
      </c>
      <c r="C32" s="8">
        <v>175</v>
      </c>
      <c r="D32" s="9"/>
      <c r="E32" s="10">
        <v>24</v>
      </c>
      <c r="F32" s="33">
        <f t="shared" si="0"/>
        <v>4200</v>
      </c>
      <c r="G32" s="19"/>
      <c r="H32" s="16"/>
      <c r="I32" s="17"/>
      <c r="J32" s="18"/>
    </row>
    <row r="33" spans="2:12" x14ac:dyDescent="0.25">
      <c r="B33" s="7">
        <v>46052</v>
      </c>
      <c r="C33" s="8">
        <v>173.5</v>
      </c>
      <c r="D33" s="9"/>
      <c r="E33" s="10">
        <v>24</v>
      </c>
      <c r="F33" s="33">
        <f t="shared" si="0"/>
        <v>4164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174</v>
      </c>
      <c r="D34" s="48"/>
      <c r="E34" s="10">
        <v>24</v>
      </c>
      <c r="F34" s="49">
        <f t="shared" si="0"/>
        <v>4176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5164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108876.65890049998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111927.5</v>
      </c>
      <c r="L36" s="31">
        <f>J36-J4-J5-J6</f>
        <v>110697.41677500001</v>
      </c>
    </row>
    <row r="37" spans="2:12" x14ac:dyDescent="0.25">
      <c r="B37" s="26" t="s">
        <v>14</v>
      </c>
      <c r="C37" s="30">
        <f>C35</f>
        <v>5164</v>
      </c>
      <c r="D37" s="9">
        <f>D35/1.03</f>
        <v>0</v>
      </c>
      <c r="E37" s="10"/>
      <c r="F37" s="33">
        <f>SUM(F4:F36)</f>
        <v>111927.5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3050.8410995000158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EB3E8-8103-438E-A048-E6B7088B075A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65525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2">
        <v>45968</v>
      </c>
      <c r="Q3" s="13">
        <f>R3-P3</f>
        <v>54</v>
      </c>
      <c r="R3" s="129">
        <v>46022</v>
      </c>
      <c r="S3" s="13" t="s">
        <v>43</v>
      </c>
      <c r="T3" s="203">
        <v>444</v>
      </c>
      <c r="U3" s="13" t="s">
        <v>41</v>
      </c>
      <c r="V3" s="204" t="s">
        <v>58</v>
      </c>
      <c r="W3" s="205">
        <v>45</v>
      </c>
      <c r="X3" s="204" t="s">
        <v>42</v>
      </c>
      <c r="Y3" s="206">
        <v>810</v>
      </c>
      <c r="Z3" s="207">
        <v>36450</v>
      </c>
      <c r="AA3" s="208"/>
      <c r="AB3" s="207">
        <v>36450</v>
      </c>
      <c r="AC3" t="s">
        <v>98</v>
      </c>
    </row>
    <row r="4" spans="2:29" x14ac:dyDescent="0.25">
      <c r="B4" s="7">
        <v>46054</v>
      </c>
      <c r="C4" s="8">
        <v>174.5</v>
      </c>
      <c r="D4" s="9"/>
      <c r="E4" s="10">
        <v>24.25</v>
      </c>
      <c r="F4" s="33">
        <f>E4*C4</f>
        <v>4231.625</v>
      </c>
      <c r="G4" s="11"/>
      <c r="H4" s="12" t="s">
        <v>6</v>
      </c>
      <c r="I4" s="13">
        <v>0.01</v>
      </c>
      <c r="J4" s="14">
        <f>(F36+F37)*I4</f>
        <v>1078.0337500000001</v>
      </c>
      <c r="P4" s="202">
        <v>45968</v>
      </c>
      <c r="Q4" s="13">
        <f>R4-P4</f>
        <v>54</v>
      </c>
      <c r="R4" s="129">
        <v>46022</v>
      </c>
      <c r="S4" s="13" t="s">
        <v>43</v>
      </c>
      <c r="T4" s="203">
        <v>444</v>
      </c>
      <c r="U4" s="13" t="s">
        <v>41</v>
      </c>
      <c r="V4" s="204" t="s">
        <v>57</v>
      </c>
      <c r="W4" s="205">
        <v>10</v>
      </c>
      <c r="X4" s="204" t="s">
        <v>42</v>
      </c>
      <c r="Y4" s="206">
        <v>800</v>
      </c>
      <c r="Z4" s="207">
        <v>8000</v>
      </c>
      <c r="AA4" s="208"/>
      <c r="AB4" s="207">
        <v>8000</v>
      </c>
      <c r="AC4" t="s">
        <v>98</v>
      </c>
    </row>
    <row r="5" spans="2:29" x14ac:dyDescent="0.25">
      <c r="B5" s="7">
        <v>46055</v>
      </c>
      <c r="C5" s="8">
        <v>177.5</v>
      </c>
      <c r="D5" s="9"/>
      <c r="E5" s="10">
        <v>24.25</v>
      </c>
      <c r="F5" s="33">
        <f t="shared" ref="F5:F34" si="0">E5*C5</f>
        <v>4304.375</v>
      </c>
      <c r="G5" s="11"/>
      <c r="H5" s="12" t="s">
        <v>7</v>
      </c>
      <c r="I5" s="13">
        <v>1E-3</v>
      </c>
      <c r="J5" s="14">
        <f>(F36+F37-J4-J6)*I5</f>
        <v>106.72534125</v>
      </c>
      <c r="P5" s="202">
        <v>45968</v>
      </c>
      <c r="Q5" s="13">
        <f>R5-P5</f>
        <v>54</v>
      </c>
      <c r="R5" s="129">
        <v>46022</v>
      </c>
      <c r="S5" s="13" t="s">
        <v>43</v>
      </c>
      <c r="T5" s="203">
        <v>444</v>
      </c>
      <c r="U5" s="13" t="s">
        <v>41</v>
      </c>
      <c r="V5" s="204" t="s">
        <v>91</v>
      </c>
      <c r="W5" s="205">
        <v>25</v>
      </c>
      <c r="X5" s="204" t="s">
        <v>42</v>
      </c>
      <c r="Y5" s="206">
        <v>683.16831999999999</v>
      </c>
      <c r="Z5" s="207">
        <v>17079.21</v>
      </c>
      <c r="AA5" s="207">
        <v>170.79</v>
      </c>
      <c r="AB5" s="207">
        <v>17250</v>
      </c>
      <c r="AC5" t="s">
        <v>98</v>
      </c>
    </row>
    <row r="6" spans="2:29" x14ac:dyDescent="0.25">
      <c r="B6" s="7">
        <v>46056</v>
      </c>
      <c r="C6" s="8">
        <v>174</v>
      </c>
      <c r="D6" s="9"/>
      <c r="E6" s="10">
        <v>24.25</v>
      </c>
      <c r="F6" s="33">
        <f t="shared" si="0"/>
        <v>4219.5</v>
      </c>
      <c r="G6" s="11"/>
      <c r="H6" s="12" t="s">
        <v>8</v>
      </c>
      <c r="I6" s="13"/>
      <c r="J6" s="14"/>
      <c r="P6" s="59"/>
      <c r="Q6" s="59"/>
      <c r="R6" s="59"/>
      <c r="S6" s="59"/>
      <c r="T6" s="59"/>
      <c r="U6" s="59"/>
      <c r="V6" s="59" t="s">
        <v>44</v>
      </c>
      <c r="W6" s="59"/>
      <c r="X6" s="59"/>
      <c r="Y6" s="59"/>
      <c r="Z6" s="59"/>
      <c r="AA6" s="59"/>
      <c r="AB6" s="126">
        <v>-61700</v>
      </c>
    </row>
    <row r="7" spans="2:29" x14ac:dyDescent="0.25">
      <c r="B7" s="7">
        <v>46057</v>
      </c>
      <c r="C7" s="8">
        <v>168.5</v>
      </c>
      <c r="D7" s="9"/>
      <c r="E7" s="10">
        <v>24.25</v>
      </c>
      <c r="F7" s="33">
        <f t="shared" si="0"/>
        <v>4086.125</v>
      </c>
      <c r="G7" s="11"/>
      <c r="H7" s="12" t="s">
        <v>9</v>
      </c>
      <c r="I7" s="13"/>
      <c r="J7" s="14">
        <f>'OCAK 2026'!J39*-1</f>
        <v>-3050.8410995000158</v>
      </c>
      <c r="P7" s="217">
        <v>46001</v>
      </c>
      <c r="Q7" s="218" t="s">
        <v>104</v>
      </c>
      <c r="R7" s="217">
        <v>46081</v>
      </c>
      <c r="S7" s="218" t="s">
        <v>43</v>
      </c>
      <c r="T7" s="219">
        <v>522</v>
      </c>
      <c r="U7" s="218" t="s">
        <v>41</v>
      </c>
      <c r="V7" s="218" t="s">
        <v>57</v>
      </c>
      <c r="W7" s="220">
        <v>10</v>
      </c>
      <c r="X7" s="218" t="s">
        <v>42</v>
      </c>
      <c r="Y7" s="221">
        <v>830</v>
      </c>
      <c r="Z7" s="222">
        <v>8300</v>
      </c>
      <c r="AA7" s="223"/>
      <c r="AB7" s="222">
        <v>8300</v>
      </c>
      <c r="AC7" s="17" t="s">
        <v>105</v>
      </c>
    </row>
    <row r="8" spans="2:29" x14ac:dyDescent="0.25">
      <c r="B8" s="7">
        <v>46058</v>
      </c>
      <c r="C8" s="8">
        <v>176</v>
      </c>
      <c r="D8" s="9"/>
      <c r="E8" s="10">
        <v>24.25</v>
      </c>
      <c r="F8" s="33">
        <f t="shared" si="0"/>
        <v>4268</v>
      </c>
      <c r="G8" s="15"/>
      <c r="H8" s="16"/>
      <c r="I8" s="17"/>
      <c r="J8" s="18"/>
      <c r="P8" s="217">
        <v>46001</v>
      </c>
      <c r="Q8" s="218" t="s">
        <v>104</v>
      </c>
      <c r="R8" s="217">
        <v>46081</v>
      </c>
      <c r="S8" s="218" t="s">
        <v>43</v>
      </c>
      <c r="T8" s="219">
        <v>522</v>
      </c>
      <c r="U8" s="218" t="s">
        <v>41</v>
      </c>
      <c r="V8" s="218" t="s">
        <v>58</v>
      </c>
      <c r="W8" s="220">
        <v>45</v>
      </c>
      <c r="X8" s="218" t="s">
        <v>42</v>
      </c>
      <c r="Y8" s="221">
        <v>900</v>
      </c>
      <c r="Z8" s="222">
        <v>40500</v>
      </c>
      <c r="AA8" s="223"/>
      <c r="AB8" s="222">
        <v>40500</v>
      </c>
      <c r="AC8" s="17" t="s">
        <v>105</v>
      </c>
    </row>
    <row r="9" spans="2:29" x14ac:dyDescent="0.25">
      <c r="B9" s="7">
        <v>46059</v>
      </c>
      <c r="C9" s="8">
        <v>173</v>
      </c>
      <c r="D9" s="9"/>
      <c r="E9" s="10">
        <v>24.25</v>
      </c>
      <c r="F9" s="33">
        <f t="shared" si="0"/>
        <v>4195.25</v>
      </c>
      <c r="G9" s="15"/>
      <c r="H9" s="16"/>
      <c r="I9" s="17"/>
      <c r="J9" s="18"/>
      <c r="P9" s="217">
        <v>46001</v>
      </c>
      <c r="Q9" s="218" t="s">
        <v>104</v>
      </c>
      <c r="R9" s="217">
        <v>46081</v>
      </c>
      <c r="S9" s="218" t="s">
        <v>43</v>
      </c>
      <c r="T9" s="219">
        <v>522</v>
      </c>
      <c r="U9" s="218" t="s">
        <v>41</v>
      </c>
      <c r="V9" s="218" t="s">
        <v>91</v>
      </c>
      <c r="W9" s="220">
        <v>25</v>
      </c>
      <c r="X9" s="218" t="s">
        <v>42</v>
      </c>
      <c r="Y9" s="221">
        <v>693.06930999999997</v>
      </c>
      <c r="Z9" s="222">
        <v>17326.73</v>
      </c>
      <c r="AA9" s="222">
        <v>173.27</v>
      </c>
      <c r="AB9" s="222">
        <v>17500</v>
      </c>
      <c r="AC9" s="17" t="s">
        <v>105</v>
      </c>
    </row>
    <row r="10" spans="2:29" x14ac:dyDescent="0.25">
      <c r="B10" s="7">
        <v>46060</v>
      </c>
      <c r="C10" s="8">
        <v>179.5</v>
      </c>
      <c r="D10" s="9"/>
      <c r="E10" s="10">
        <v>24.25</v>
      </c>
      <c r="F10" s="33">
        <f t="shared" si="0"/>
        <v>4352.875</v>
      </c>
      <c r="G10" s="201">
        <v>46001</v>
      </c>
      <c r="H10" s="16" t="s">
        <v>108</v>
      </c>
      <c r="I10" s="17"/>
      <c r="J10" s="196">
        <v>8300</v>
      </c>
      <c r="P10" s="59"/>
      <c r="Q10" s="59"/>
      <c r="R10" s="59"/>
      <c r="S10" s="59"/>
      <c r="T10" s="59"/>
      <c r="U10" s="59"/>
      <c r="V10" s="59" t="s">
        <v>66</v>
      </c>
      <c r="W10" s="59"/>
      <c r="X10" s="59"/>
      <c r="Y10" s="59"/>
      <c r="Z10" s="59"/>
      <c r="AA10" s="59"/>
      <c r="AB10" s="126">
        <v>-66300</v>
      </c>
    </row>
    <row r="11" spans="2:29" x14ac:dyDescent="0.25">
      <c r="B11" s="7">
        <v>46061</v>
      </c>
      <c r="C11" s="8">
        <v>169</v>
      </c>
      <c r="D11" s="9"/>
      <c r="E11" s="10">
        <v>24.25</v>
      </c>
      <c r="F11" s="33">
        <f t="shared" si="0"/>
        <v>4098.25</v>
      </c>
      <c r="G11" s="201">
        <v>46001</v>
      </c>
      <c r="H11" s="16" t="s">
        <v>114</v>
      </c>
      <c r="I11" s="17"/>
      <c r="J11" s="196">
        <v>40500</v>
      </c>
      <c r="P11" s="216">
        <v>46062</v>
      </c>
      <c r="Q11" s="17">
        <f>R11-P11</f>
        <v>50</v>
      </c>
      <c r="R11" s="111">
        <v>46112</v>
      </c>
      <c r="S11" s="215" t="s">
        <v>110</v>
      </c>
      <c r="T11" s="214">
        <v>105</v>
      </c>
      <c r="U11" s="212" t="s">
        <v>41</v>
      </c>
      <c r="V11" s="212" t="s">
        <v>58</v>
      </c>
      <c r="W11" s="213">
        <v>40</v>
      </c>
      <c r="X11" s="212" t="s">
        <v>42</v>
      </c>
      <c r="Y11" s="211">
        <v>950</v>
      </c>
      <c r="Z11" s="210">
        <v>38000</v>
      </c>
      <c r="AA11" s="209"/>
      <c r="AB11" s="210">
        <v>38000</v>
      </c>
      <c r="AC11" s="17" t="s">
        <v>111</v>
      </c>
    </row>
    <row r="12" spans="2:29" x14ac:dyDescent="0.25">
      <c r="B12" s="7">
        <v>46062</v>
      </c>
      <c r="C12" s="8">
        <v>161.5</v>
      </c>
      <c r="D12" s="9"/>
      <c r="E12" s="10">
        <v>24.25</v>
      </c>
      <c r="F12" s="33">
        <f t="shared" si="0"/>
        <v>3916.375</v>
      </c>
      <c r="G12" s="201">
        <v>46001</v>
      </c>
      <c r="H12" s="16" t="s">
        <v>103</v>
      </c>
      <c r="I12" s="17"/>
      <c r="J12" s="196">
        <v>17500</v>
      </c>
      <c r="P12" s="216">
        <v>46062</v>
      </c>
      <c r="Q12" s="17">
        <f>R12-P12</f>
        <v>50</v>
      </c>
      <c r="R12" s="111">
        <v>46112</v>
      </c>
      <c r="S12" s="215" t="s">
        <v>110</v>
      </c>
      <c r="T12" s="214">
        <v>105</v>
      </c>
      <c r="U12" s="212" t="s">
        <v>41</v>
      </c>
      <c r="V12" s="212" t="s">
        <v>57</v>
      </c>
      <c r="W12" s="213">
        <v>10</v>
      </c>
      <c r="X12" s="212" t="s">
        <v>42</v>
      </c>
      <c r="Y12" s="211">
        <v>890</v>
      </c>
      <c r="Z12" s="210">
        <v>8900</v>
      </c>
      <c r="AA12" s="209"/>
      <c r="AB12" s="210">
        <v>8900</v>
      </c>
      <c r="AC12" s="17" t="s">
        <v>111</v>
      </c>
    </row>
    <row r="13" spans="2:29" x14ac:dyDescent="0.25">
      <c r="B13" s="7">
        <v>46063</v>
      </c>
      <c r="C13" s="8">
        <v>165.5</v>
      </c>
      <c r="D13" s="9"/>
      <c r="E13" s="10">
        <v>24.25</v>
      </c>
      <c r="F13" s="33">
        <f t="shared" si="0"/>
        <v>4013.375</v>
      </c>
      <c r="G13" s="19"/>
      <c r="H13" s="16"/>
      <c r="I13" s="17"/>
      <c r="J13" s="18"/>
      <c r="P13" s="216">
        <v>46062</v>
      </c>
      <c r="Q13" s="17">
        <f>R13-P13</f>
        <v>50</v>
      </c>
      <c r="R13" s="111">
        <v>46112</v>
      </c>
      <c r="S13" s="215" t="s">
        <v>110</v>
      </c>
      <c r="T13" s="214">
        <v>105</v>
      </c>
      <c r="U13" s="212" t="s">
        <v>41</v>
      </c>
      <c r="V13" s="212" t="s">
        <v>109</v>
      </c>
      <c r="W13" s="213">
        <v>25</v>
      </c>
      <c r="X13" s="212" t="s">
        <v>42</v>
      </c>
      <c r="Y13" s="211">
        <v>737.62375999999995</v>
      </c>
      <c r="Z13" s="210">
        <v>18440.59</v>
      </c>
      <c r="AA13" s="210">
        <v>184.41</v>
      </c>
      <c r="AB13" s="210">
        <v>18625</v>
      </c>
      <c r="AC13" s="17" t="s">
        <v>111</v>
      </c>
    </row>
    <row r="14" spans="2:29" x14ac:dyDescent="0.25">
      <c r="B14" s="7">
        <v>46064</v>
      </c>
      <c r="C14" s="8">
        <v>158.5</v>
      </c>
      <c r="D14" s="9"/>
      <c r="E14" s="10">
        <v>24.25</v>
      </c>
      <c r="F14" s="33">
        <f t="shared" si="0"/>
        <v>3843.625</v>
      </c>
      <c r="G14" s="15">
        <v>46091</v>
      </c>
      <c r="H14" s="16" t="s">
        <v>106</v>
      </c>
      <c r="I14" s="17"/>
      <c r="J14" s="18">
        <v>10000</v>
      </c>
    </row>
    <row r="15" spans="2:29" x14ac:dyDescent="0.25">
      <c r="B15" s="7">
        <v>46065</v>
      </c>
      <c r="C15" s="8">
        <v>159.5</v>
      </c>
      <c r="D15" s="9"/>
      <c r="E15" s="10">
        <v>24.25</v>
      </c>
      <c r="F15" s="33">
        <f t="shared" si="0"/>
        <v>3867.875</v>
      </c>
      <c r="G15" s="19"/>
      <c r="H15" s="16"/>
      <c r="I15" s="17"/>
      <c r="J15" s="18"/>
    </row>
    <row r="16" spans="2:29" x14ac:dyDescent="0.25">
      <c r="B16" s="7">
        <v>46066</v>
      </c>
      <c r="C16" s="8">
        <v>154</v>
      </c>
      <c r="D16" s="9"/>
      <c r="E16" s="10">
        <v>24.25</v>
      </c>
      <c r="F16" s="33">
        <f t="shared" si="0"/>
        <v>3734.5</v>
      </c>
      <c r="G16" s="19"/>
      <c r="H16" s="16"/>
      <c r="I16" s="17"/>
      <c r="J16" s="18"/>
    </row>
    <row r="17" spans="2:10" x14ac:dyDescent="0.25">
      <c r="B17" s="7">
        <v>46067</v>
      </c>
      <c r="C17" s="8">
        <v>161</v>
      </c>
      <c r="D17" s="9"/>
      <c r="E17" s="10">
        <v>24.25</v>
      </c>
      <c r="F17" s="33">
        <f t="shared" si="0"/>
        <v>3904.25</v>
      </c>
      <c r="G17" s="15">
        <v>46108</v>
      </c>
      <c r="H17" s="16" t="s">
        <v>117</v>
      </c>
      <c r="I17" s="17"/>
      <c r="J17" s="18">
        <v>33369.46</v>
      </c>
    </row>
    <row r="18" spans="2:10" x14ac:dyDescent="0.25">
      <c r="B18" s="7">
        <v>46068</v>
      </c>
      <c r="C18" s="8">
        <v>157.5</v>
      </c>
      <c r="D18" s="9"/>
      <c r="E18" s="10">
        <v>24.25</v>
      </c>
      <c r="F18" s="33">
        <f t="shared" si="0"/>
        <v>3819.375</v>
      </c>
      <c r="G18" s="19"/>
      <c r="H18" s="16"/>
      <c r="I18" s="17"/>
      <c r="J18" s="18"/>
    </row>
    <row r="19" spans="2:10" x14ac:dyDescent="0.25">
      <c r="B19" s="7">
        <v>46069</v>
      </c>
      <c r="C19" s="8">
        <v>157.5</v>
      </c>
      <c r="D19" s="9"/>
      <c r="E19" s="10">
        <v>24.25</v>
      </c>
      <c r="F19" s="33">
        <f t="shared" si="0"/>
        <v>3819.375</v>
      </c>
      <c r="G19" s="19"/>
      <c r="H19" s="16"/>
      <c r="I19" s="17"/>
      <c r="J19" s="18"/>
    </row>
    <row r="20" spans="2:10" x14ac:dyDescent="0.25">
      <c r="B20" s="7">
        <v>46070</v>
      </c>
      <c r="C20" s="8">
        <v>160</v>
      </c>
      <c r="D20" s="9"/>
      <c r="E20" s="10">
        <v>24.25</v>
      </c>
      <c r="F20" s="33">
        <f t="shared" si="0"/>
        <v>3880</v>
      </c>
      <c r="G20" s="19"/>
      <c r="H20" s="16"/>
      <c r="I20" s="17"/>
      <c r="J20" s="18"/>
    </row>
    <row r="21" spans="2:10" x14ac:dyDescent="0.25">
      <c r="B21" s="7">
        <v>46071</v>
      </c>
      <c r="C21" s="8">
        <v>157</v>
      </c>
      <c r="D21" s="9"/>
      <c r="E21" s="10">
        <v>24.25</v>
      </c>
      <c r="F21" s="33">
        <f t="shared" si="0"/>
        <v>3807.25</v>
      </c>
      <c r="G21" s="19"/>
      <c r="H21" s="16"/>
      <c r="I21" s="17"/>
      <c r="J21" s="18"/>
    </row>
    <row r="22" spans="2:10" x14ac:dyDescent="0.25">
      <c r="B22" s="7">
        <v>46072</v>
      </c>
      <c r="C22" s="8">
        <v>158</v>
      </c>
      <c r="D22" s="9"/>
      <c r="E22" s="10">
        <v>24.25</v>
      </c>
      <c r="F22" s="33">
        <f t="shared" si="0"/>
        <v>3831.5</v>
      </c>
      <c r="G22" s="19"/>
      <c r="H22" s="16"/>
      <c r="I22" s="17"/>
      <c r="J22" s="18"/>
    </row>
    <row r="23" spans="2:10" x14ac:dyDescent="0.25">
      <c r="B23" s="7">
        <v>46073</v>
      </c>
      <c r="C23" s="8">
        <v>154</v>
      </c>
      <c r="D23" s="9"/>
      <c r="E23" s="10">
        <v>24.25</v>
      </c>
      <c r="F23" s="33">
        <f t="shared" si="0"/>
        <v>3734.5</v>
      </c>
      <c r="G23" s="19"/>
      <c r="H23" s="16"/>
      <c r="I23" s="17"/>
      <c r="J23" s="18"/>
    </row>
    <row r="24" spans="2:10" x14ac:dyDescent="0.25">
      <c r="B24" s="7">
        <v>46074</v>
      </c>
      <c r="C24" s="8">
        <v>151</v>
      </c>
      <c r="D24" s="9"/>
      <c r="E24" s="10">
        <v>24.25</v>
      </c>
      <c r="F24" s="33">
        <f t="shared" si="0"/>
        <v>3661.75</v>
      </c>
      <c r="G24" s="19"/>
      <c r="H24" s="16"/>
      <c r="I24" s="17"/>
      <c r="J24" s="18"/>
    </row>
    <row r="25" spans="2:10" x14ac:dyDescent="0.25">
      <c r="B25" s="7">
        <v>46075</v>
      </c>
      <c r="C25" s="8">
        <v>151</v>
      </c>
      <c r="D25" s="9"/>
      <c r="E25" s="10">
        <v>24.25</v>
      </c>
      <c r="F25" s="33">
        <f t="shared" si="0"/>
        <v>3661.75</v>
      </c>
      <c r="G25" s="19"/>
      <c r="H25" s="16"/>
      <c r="I25" s="17"/>
      <c r="J25" s="18"/>
    </row>
    <row r="26" spans="2:10" x14ac:dyDescent="0.25">
      <c r="B26" s="7">
        <v>46076</v>
      </c>
      <c r="C26" s="8">
        <v>150</v>
      </c>
      <c r="D26" s="9"/>
      <c r="E26" s="10">
        <v>24.25</v>
      </c>
      <c r="F26" s="33">
        <f t="shared" si="0"/>
        <v>3637.5</v>
      </c>
      <c r="G26" s="19"/>
      <c r="H26" s="16"/>
      <c r="I26" s="17"/>
      <c r="J26" s="18"/>
    </row>
    <row r="27" spans="2:10" x14ac:dyDescent="0.25">
      <c r="B27" s="7">
        <v>46077</v>
      </c>
      <c r="C27" s="8">
        <v>150</v>
      </c>
      <c r="D27" s="9"/>
      <c r="E27" s="10">
        <v>24.25</v>
      </c>
      <c r="F27" s="33">
        <f t="shared" si="0"/>
        <v>3637.5</v>
      </c>
      <c r="G27" s="19"/>
      <c r="H27" s="16"/>
      <c r="I27" s="17"/>
      <c r="J27" s="18"/>
    </row>
    <row r="28" spans="2:10" x14ac:dyDescent="0.25">
      <c r="B28" s="7">
        <v>46078</v>
      </c>
      <c r="C28" s="8">
        <v>145.5</v>
      </c>
      <c r="D28" s="9"/>
      <c r="E28" s="10">
        <v>24.25</v>
      </c>
      <c r="F28" s="33">
        <f t="shared" si="0"/>
        <v>3528.375</v>
      </c>
      <c r="G28" s="19"/>
      <c r="H28" s="16"/>
      <c r="I28" s="17"/>
      <c r="J28" s="18"/>
    </row>
    <row r="29" spans="2:10" x14ac:dyDescent="0.25">
      <c r="B29" s="7">
        <v>46079</v>
      </c>
      <c r="C29" s="8">
        <v>134</v>
      </c>
      <c r="D29" s="9"/>
      <c r="E29" s="10">
        <v>24.25</v>
      </c>
      <c r="F29" s="33">
        <f t="shared" si="0"/>
        <v>3249.5</v>
      </c>
      <c r="G29" s="19"/>
      <c r="H29" s="16"/>
      <c r="I29" s="17"/>
      <c r="J29" s="18"/>
    </row>
    <row r="30" spans="2:10" x14ac:dyDescent="0.25">
      <c r="B30" s="7">
        <v>46080</v>
      </c>
      <c r="C30" s="8">
        <v>136</v>
      </c>
      <c r="D30" s="9"/>
      <c r="E30" s="10">
        <v>24.25</v>
      </c>
      <c r="F30" s="33">
        <f t="shared" si="0"/>
        <v>3298</v>
      </c>
      <c r="G30" s="19"/>
      <c r="H30" s="16"/>
      <c r="I30" s="17"/>
      <c r="J30" s="18"/>
    </row>
    <row r="31" spans="2:10" x14ac:dyDescent="0.25">
      <c r="B31" s="7">
        <v>46081</v>
      </c>
      <c r="C31" s="8">
        <v>132</v>
      </c>
      <c r="D31" s="9"/>
      <c r="E31" s="10">
        <v>24.25</v>
      </c>
      <c r="F31" s="33">
        <f t="shared" si="0"/>
        <v>3201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4445.5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107803.37799174999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107803.375</v>
      </c>
      <c r="L36" s="31">
        <f>J36-J4-J5-J6</f>
        <v>106618.61590875</v>
      </c>
    </row>
    <row r="37" spans="2:12" x14ac:dyDescent="0.25">
      <c r="B37" s="26" t="s">
        <v>14</v>
      </c>
      <c r="C37" s="30">
        <f>C35</f>
        <v>4445.5</v>
      </c>
      <c r="D37" s="9">
        <f>D35/1.03</f>
        <v>0</v>
      </c>
      <c r="E37" s="10"/>
      <c r="F37" s="33">
        <f>SUM(F4:F36)</f>
        <v>107803.375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-2.9917499923612922E-3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7C7E0-8601-4726-96E0-F192EC7EE897}">
  <dimension ref="B1:AC43"/>
  <sheetViews>
    <sheetView zoomScale="85" zoomScaleNormal="85" workbookViewId="0">
      <selection activeCell="AB13" sqref="AB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8.140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65400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24">
        <v>46062</v>
      </c>
      <c r="Q3" s="13">
        <f>R3-P3</f>
        <v>50</v>
      </c>
      <c r="R3" s="129">
        <v>46112</v>
      </c>
      <c r="S3" s="218" t="s">
        <v>110</v>
      </c>
      <c r="T3" s="225">
        <v>105</v>
      </c>
      <c r="U3" s="226" t="s">
        <v>41</v>
      </c>
      <c r="V3" s="226" t="s">
        <v>58</v>
      </c>
      <c r="W3" s="227">
        <v>40</v>
      </c>
      <c r="X3" s="226" t="s">
        <v>42</v>
      </c>
      <c r="Y3" s="228">
        <v>950</v>
      </c>
      <c r="Z3" s="229">
        <v>38000</v>
      </c>
      <c r="AA3" s="230"/>
      <c r="AB3" s="229">
        <v>38000</v>
      </c>
      <c r="AC3" s="17" t="s">
        <v>111</v>
      </c>
    </row>
    <row r="4" spans="2:29" x14ac:dyDescent="0.25">
      <c r="B4" s="7">
        <v>46082</v>
      </c>
      <c r="C4" s="8">
        <v>124.5</v>
      </c>
      <c r="D4" s="9"/>
      <c r="E4" s="10">
        <v>24.5</v>
      </c>
      <c r="F4" s="33">
        <f>E4*C4</f>
        <v>3050.25</v>
      </c>
      <c r="G4" s="11"/>
      <c r="H4" s="12" t="s">
        <v>6</v>
      </c>
      <c r="I4" s="13">
        <v>0.01</v>
      </c>
      <c r="J4" s="14">
        <f>(F36+F37)*I4</f>
        <v>975.95749999999998</v>
      </c>
      <c r="P4" s="224">
        <v>46062</v>
      </c>
      <c r="Q4" s="13">
        <f>R4-P4</f>
        <v>50</v>
      </c>
      <c r="R4" s="129">
        <v>46112</v>
      </c>
      <c r="S4" s="218" t="s">
        <v>110</v>
      </c>
      <c r="T4" s="225">
        <v>105</v>
      </c>
      <c r="U4" s="226" t="s">
        <v>41</v>
      </c>
      <c r="V4" s="226" t="s">
        <v>57</v>
      </c>
      <c r="W4" s="227">
        <v>10</v>
      </c>
      <c r="X4" s="226" t="s">
        <v>42</v>
      </c>
      <c r="Y4" s="228">
        <v>890</v>
      </c>
      <c r="Z4" s="229">
        <v>8900</v>
      </c>
      <c r="AA4" s="230"/>
      <c r="AB4" s="229">
        <v>8900</v>
      </c>
      <c r="AC4" s="17" t="s">
        <v>111</v>
      </c>
    </row>
    <row r="5" spans="2:29" x14ac:dyDescent="0.25">
      <c r="B5" s="7">
        <v>46083</v>
      </c>
      <c r="C5" s="8">
        <v>134</v>
      </c>
      <c r="D5" s="9"/>
      <c r="E5" s="10">
        <v>24.5</v>
      </c>
      <c r="F5" s="33">
        <f t="shared" ref="F5:F34" si="0">E5*C5</f>
        <v>3283</v>
      </c>
      <c r="G5" s="11"/>
      <c r="H5" s="12" t="s">
        <v>7</v>
      </c>
      <c r="I5" s="13">
        <v>1E-3</v>
      </c>
      <c r="J5" s="14">
        <f>(F36+F37-J4-J6)*I5</f>
        <v>96.619792500000003</v>
      </c>
      <c r="P5" s="224">
        <v>46062</v>
      </c>
      <c r="Q5" s="13">
        <f>R5-P5</f>
        <v>50</v>
      </c>
      <c r="R5" s="129">
        <v>46112</v>
      </c>
      <c r="S5" s="218" t="s">
        <v>110</v>
      </c>
      <c r="T5" s="225">
        <v>105</v>
      </c>
      <c r="U5" s="226" t="s">
        <v>41</v>
      </c>
      <c r="V5" s="226" t="s">
        <v>109</v>
      </c>
      <c r="W5" s="227">
        <v>25</v>
      </c>
      <c r="X5" s="226" t="s">
        <v>42</v>
      </c>
      <c r="Y5" s="228">
        <v>737.62375999999995</v>
      </c>
      <c r="Z5" s="229">
        <v>18440.59</v>
      </c>
      <c r="AA5" s="229">
        <v>184.41</v>
      </c>
      <c r="AB5" s="229">
        <v>18625</v>
      </c>
      <c r="AC5" s="17" t="s">
        <v>111</v>
      </c>
    </row>
    <row r="6" spans="2:29" x14ac:dyDescent="0.25">
      <c r="B6" s="7">
        <v>46084</v>
      </c>
      <c r="C6" s="8">
        <v>133</v>
      </c>
      <c r="D6" s="9"/>
      <c r="E6" s="10">
        <v>24.5</v>
      </c>
      <c r="F6" s="33">
        <f t="shared" si="0"/>
        <v>3258.5</v>
      </c>
      <c r="G6" s="11"/>
      <c r="H6" s="12" t="s">
        <v>8</v>
      </c>
      <c r="I6" s="13"/>
      <c r="J6" s="14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26">
        <v>-65525</v>
      </c>
    </row>
    <row r="7" spans="2:29" x14ac:dyDescent="0.25">
      <c r="B7" s="7">
        <v>46085</v>
      </c>
      <c r="C7" s="8">
        <v>125.5</v>
      </c>
      <c r="D7" s="9"/>
      <c r="E7" s="10">
        <v>24.5</v>
      </c>
      <c r="F7" s="33">
        <f t="shared" si="0"/>
        <v>3074.75</v>
      </c>
      <c r="G7" s="11"/>
      <c r="H7" s="12" t="s">
        <v>9</v>
      </c>
      <c r="I7" s="13"/>
      <c r="J7" s="14">
        <f>'ŞUBAT 2026'!J39*-1</f>
        <v>2.9917499923612922E-3</v>
      </c>
      <c r="P7" s="238">
        <v>46098</v>
      </c>
      <c r="Q7" s="17"/>
      <c r="R7" s="111">
        <v>46142</v>
      </c>
      <c r="S7" s="215" t="s">
        <v>110</v>
      </c>
      <c r="T7" s="239">
        <v>222</v>
      </c>
      <c r="U7" s="240" t="s">
        <v>41</v>
      </c>
      <c r="V7" s="240" t="s">
        <v>58</v>
      </c>
      <c r="W7" s="241">
        <v>40</v>
      </c>
      <c r="X7" s="240" t="s">
        <v>42</v>
      </c>
      <c r="Y7" s="242">
        <v>950</v>
      </c>
      <c r="Z7" s="243">
        <v>38000</v>
      </c>
      <c r="AA7" s="244"/>
      <c r="AB7" s="243">
        <v>38000</v>
      </c>
      <c r="AC7" t="s">
        <v>116</v>
      </c>
    </row>
    <row r="8" spans="2:29" x14ac:dyDescent="0.25">
      <c r="B8" s="7">
        <v>46086</v>
      </c>
      <c r="C8" s="8">
        <v>133.5</v>
      </c>
      <c r="D8" s="9"/>
      <c r="E8" s="10">
        <v>24.5</v>
      </c>
      <c r="F8" s="33">
        <f t="shared" si="0"/>
        <v>3270.75</v>
      </c>
      <c r="G8" s="15"/>
      <c r="H8" s="16"/>
      <c r="I8" s="17"/>
      <c r="J8" s="18"/>
      <c r="P8" s="238">
        <v>46098</v>
      </c>
      <c r="Q8" s="17"/>
      <c r="R8" s="111">
        <v>46142</v>
      </c>
      <c r="S8" s="215" t="s">
        <v>110</v>
      </c>
      <c r="T8" s="239">
        <v>222</v>
      </c>
      <c r="U8" s="240" t="s">
        <v>41</v>
      </c>
      <c r="V8" s="240" t="s">
        <v>57</v>
      </c>
      <c r="W8" s="241">
        <v>10</v>
      </c>
      <c r="X8" s="240" t="s">
        <v>42</v>
      </c>
      <c r="Y8" s="242">
        <v>890</v>
      </c>
      <c r="Z8" s="243">
        <v>8900</v>
      </c>
      <c r="AA8" s="244"/>
      <c r="AB8" s="243">
        <v>8900</v>
      </c>
      <c r="AC8" t="s">
        <v>116</v>
      </c>
    </row>
    <row r="9" spans="2:29" x14ac:dyDescent="0.25">
      <c r="B9" s="7">
        <v>46087</v>
      </c>
      <c r="C9" s="8">
        <v>126.5</v>
      </c>
      <c r="D9" s="9"/>
      <c r="E9" s="10">
        <v>24.5</v>
      </c>
      <c r="F9" s="33">
        <f t="shared" si="0"/>
        <v>3099.25</v>
      </c>
      <c r="G9" s="216">
        <v>46062</v>
      </c>
      <c r="H9" s="16" t="s">
        <v>94</v>
      </c>
      <c r="I9" s="17"/>
      <c r="J9" s="210">
        <v>38000</v>
      </c>
      <c r="P9" s="238">
        <v>46098</v>
      </c>
      <c r="Q9" s="17"/>
      <c r="R9" s="111">
        <v>46142</v>
      </c>
      <c r="S9" s="215" t="s">
        <v>110</v>
      </c>
      <c r="T9" s="239">
        <v>222</v>
      </c>
      <c r="U9" s="240" t="s">
        <v>41</v>
      </c>
      <c r="V9" s="240" t="s">
        <v>115</v>
      </c>
      <c r="W9" s="241">
        <v>1000</v>
      </c>
      <c r="X9" s="240" t="s">
        <v>12</v>
      </c>
      <c r="Y9" s="242">
        <v>18.31683</v>
      </c>
      <c r="Z9" s="243">
        <v>18316.830000000002</v>
      </c>
      <c r="AA9" s="243">
        <v>183.17</v>
      </c>
      <c r="AB9" s="243">
        <v>18500</v>
      </c>
      <c r="AC9" t="s">
        <v>116</v>
      </c>
    </row>
    <row r="10" spans="2:29" x14ac:dyDescent="0.25">
      <c r="B10" s="7">
        <v>46088</v>
      </c>
      <c r="C10" s="8">
        <v>125.5</v>
      </c>
      <c r="D10" s="9"/>
      <c r="E10" s="10">
        <v>24.5</v>
      </c>
      <c r="F10" s="33">
        <f t="shared" si="0"/>
        <v>3074.75</v>
      </c>
      <c r="G10" s="216">
        <v>46062</v>
      </c>
      <c r="H10" s="16" t="s">
        <v>108</v>
      </c>
      <c r="I10" s="17"/>
      <c r="J10" s="210">
        <v>8900</v>
      </c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40"/>
    </row>
    <row r="11" spans="2:29" x14ac:dyDescent="0.25">
      <c r="B11" s="7">
        <v>46089</v>
      </c>
      <c r="C11" s="8">
        <v>123</v>
      </c>
      <c r="D11" s="9"/>
      <c r="E11" s="10">
        <v>24.5</v>
      </c>
      <c r="F11" s="33">
        <f t="shared" si="0"/>
        <v>3013.5</v>
      </c>
      <c r="G11" s="216">
        <v>46062</v>
      </c>
      <c r="H11" s="16" t="s">
        <v>103</v>
      </c>
      <c r="I11" s="17"/>
      <c r="J11" s="210">
        <v>18625</v>
      </c>
    </row>
    <row r="12" spans="2:29" x14ac:dyDescent="0.25">
      <c r="B12" s="7">
        <v>46090</v>
      </c>
      <c r="C12" s="8">
        <v>134</v>
      </c>
      <c r="D12" s="9"/>
      <c r="E12" s="10">
        <v>24.5</v>
      </c>
      <c r="F12" s="33">
        <f t="shared" si="0"/>
        <v>3283</v>
      </c>
      <c r="G12" s="19"/>
      <c r="H12" s="16"/>
      <c r="I12" s="17"/>
      <c r="J12" s="18"/>
    </row>
    <row r="13" spans="2:29" x14ac:dyDescent="0.25">
      <c r="B13" s="7">
        <v>46091</v>
      </c>
      <c r="C13" s="8">
        <v>129.5</v>
      </c>
      <c r="D13" s="9"/>
      <c r="E13" s="10">
        <v>24.5</v>
      </c>
      <c r="F13" s="33">
        <f t="shared" si="0"/>
        <v>3172.75</v>
      </c>
      <c r="G13" s="19"/>
      <c r="H13" s="16"/>
      <c r="I13" s="17"/>
      <c r="J13" s="18"/>
    </row>
    <row r="14" spans="2:29" x14ac:dyDescent="0.25">
      <c r="B14" s="7">
        <v>46092</v>
      </c>
      <c r="C14" s="8">
        <v>119.5</v>
      </c>
      <c r="D14" s="9"/>
      <c r="E14" s="10">
        <v>24.5</v>
      </c>
      <c r="F14" s="33">
        <f t="shared" si="0"/>
        <v>2927.75</v>
      </c>
      <c r="G14" s="19"/>
      <c r="H14" s="16"/>
      <c r="I14" s="17"/>
      <c r="J14" s="18"/>
    </row>
    <row r="15" spans="2:29" x14ac:dyDescent="0.25">
      <c r="B15" s="7">
        <v>46093</v>
      </c>
      <c r="C15" s="8">
        <v>127</v>
      </c>
      <c r="D15" s="9"/>
      <c r="E15" s="10">
        <v>24.5</v>
      </c>
      <c r="F15" s="33">
        <f t="shared" si="0"/>
        <v>3111.5</v>
      </c>
      <c r="G15" s="19"/>
      <c r="H15" s="16"/>
      <c r="I15" s="17"/>
      <c r="J15" s="18"/>
    </row>
    <row r="16" spans="2:29" x14ac:dyDescent="0.25">
      <c r="B16" s="7">
        <v>46094</v>
      </c>
      <c r="C16" s="8">
        <v>128.5</v>
      </c>
      <c r="D16" s="9"/>
      <c r="E16" s="10">
        <v>24.5</v>
      </c>
      <c r="F16" s="33">
        <f t="shared" si="0"/>
        <v>3148.25</v>
      </c>
      <c r="G16" s="19"/>
      <c r="H16" s="16"/>
      <c r="I16" s="17"/>
      <c r="J16" s="18"/>
    </row>
    <row r="17" spans="2:10" x14ac:dyDescent="0.25">
      <c r="B17" s="7">
        <v>46095</v>
      </c>
      <c r="C17" s="8">
        <v>127.5</v>
      </c>
      <c r="D17" s="9"/>
      <c r="E17" s="10">
        <v>24.5</v>
      </c>
      <c r="F17" s="33">
        <f t="shared" si="0"/>
        <v>3123.75</v>
      </c>
      <c r="G17" s="19"/>
      <c r="H17" s="16"/>
      <c r="I17" s="17"/>
      <c r="J17" s="18"/>
    </row>
    <row r="18" spans="2:10" x14ac:dyDescent="0.25">
      <c r="B18" s="7">
        <v>46096</v>
      </c>
      <c r="C18" s="8">
        <v>120.5</v>
      </c>
      <c r="D18" s="9"/>
      <c r="E18" s="10">
        <v>24.5</v>
      </c>
      <c r="F18" s="33">
        <f t="shared" si="0"/>
        <v>2952.25</v>
      </c>
      <c r="G18" s="15">
        <v>46134</v>
      </c>
      <c r="H18" s="16" t="s">
        <v>117</v>
      </c>
      <c r="I18" s="17"/>
      <c r="J18" s="18">
        <v>30998.17</v>
      </c>
    </row>
    <row r="19" spans="2:10" x14ac:dyDescent="0.25">
      <c r="B19" s="7">
        <v>46097</v>
      </c>
      <c r="C19" s="8">
        <v>127.5</v>
      </c>
      <c r="D19" s="9"/>
      <c r="E19" s="10">
        <v>24.5</v>
      </c>
      <c r="F19" s="33">
        <f t="shared" si="0"/>
        <v>3123.75</v>
      </c>
      <c r="G19" s="19"/>
      <c r="H19" s="16"/>
      <c r="I19" s="17"/>
      <c r="J19" s="18"/>
    </row>
    <row r="20" spans="2:10" x14ac:dyDescent="0.25">
      <c r="B20" s="7">
        <v>46098</v>
      </c>
      <c r="C20" s="8">
        <v>124.5</v>
      </c>
      <c r="D20" s="9"/>
      <c r="E20" s="10">
        <v>24.5</v>
      </c>
      <c r="F20" s="33">
        <f t="shared" si="0"/>
        <v>3050.25</v>
      </c>
      <c r="G20" s="19"/>
      <c r="H20" s="16"/>
      <c r="I20" s="17"/>
      <c r="J20" s="18"/>
    </row>
    <row r="21" spans="2:10" x14ac:dyDescent="0.25">
      <c r="B21" s="7">
        <v>46099</v>
      </c>
      <c r="C21" s="8">
        <v>132.5</v>
      </c>
      <c r="D21" s="9"/>
      <c r="E21" s="10">
        <v>24.5</v>
      </c>
      <c r="F21" s="33">
        <f t="shared" si="0"/>
        <v>3246.25</v>
      </c>
      <c r="G21" s="19"/>
      <c r="H21" s="16"/>
      <c r="I21" s="17"/>
      <c r="J21" s="18"/>
    </row>
    <row r="22" spans="2:10" x14ac:dyDescent="0.25">
      <c r="B22" s="7">
        <v>46100</v>
      </c>
      <c r="C22" s="8">
        <v>125.5</v>
      </c>
      <c r="D22" s="9"/>
      <c r="E22" s="10">
        <v>24.5</v>
      </c>
      <c r="F22" s="33">
        <f t="shared" si="0"/>
        <v>3074.75</v>
      </c>
      <c r="G22" s="19"/>
      <c r="H22" s="16"/>
      <c r="I22" s="17"/>
      <c r="J22" s="18"/>
    </row>
    <row r="23" spans="2:10" x14ac:dyDescent="0.25">
      <c r="B23" s="7">
        <v>46101</v>
      </c>
      <c r="C23" s="8">
        <v>128.5</v>
      </c>
      <c r="D23" s="9"/>
      <c r="E23" s="10">
        <v>24.5</v>
      </c>
      <c r="F23" s="33">
        <f t="shared" si="0"/>
        <v>3148.25</v>
      </c>
      <c r="G23" s="19"/>
      <c r="H23" s="16"/>
      <c r="I23" s="17"/>
      <c r="J23" s="18"/>
    </row>
    <row r="24" spans="2:10" x14ac:dyDescent="0.25">
      <c r="B24" s="7">
        <v>46102</v>
      </c>
      <c r="C24" s="8">
        <v>134.5</v>
      </c>
      <c r="D24" s="9"/>
      <c r="E24" s="10">
        <v>24.5</v>
      </c>
      <c r="F24" s="33">
        <f t="shared" si="0"/>
        <v>3295.25</v>
      </c>
      <c r="G24" s="19"/>
      <c r="H24" s="16"/>
      <c r="I24" s="17"/>
      <c r="J24" s="18"/>
    </row>
    <row r="25" spans="2:10" x14ac:dyDescent="0.25">
      <c r="B25" s="7">
        <v>46103</v>
      </c>
      <c r="C25" s="8">
        <v>189</v>
      </c>
      <c r="D25" s="9"/>
      <c r="E25" s="10">
        <v>24.5</v>
      </c>
      <c r="F25" s="33">
        <f t="shared" si="0"/>
        <v>4630.5</v>
      </c>
      <c r="G25" s="19"/>
      <c r="H25" s="16"/>
      <c r="I25" s="17"/>
      <c r="J25" s="18"/>
    </row>
    <row r="26" spans="2:10" x14ac:dyDescent="0.25">
      <c r="B26" s="7">
        <v>46104</v>
      </c>
      <c r="C26" s="8">
        <v>74.5</v>
      </c>
      <c r="D26" s="9"/>
      <c r="E26" s="10">
        <v>24.5</v>
      </c>
      <c r="F26" s="33">
        <f t="shared" si="0"/>
        <v>1825.25</v>
      </c>
      <c r="G26" s="19"/>
      <c r="H26" s="16"/>
      <c r="I26" s="17"/>
      <c r="J26" s="18"/>
    </row>
    <row r="27" spans="2:10" x14ac:dyDescent="0.25">
      <c r="B27" s="7">
        <v>46105</v>
      </c>
      <c r="C27" s="8">
        <v>131</v>
      </c>
      <c r="D27" s="9"/>
      <c r="E27" s="10">
        <v>24.5</v>
      </c>
      <c r="F27" s="33">
        <f t="shared" si="0"/>
        <v>3209.5</v>
      </c>
      <c r="G27" s="19"/>
      <c r="H27" s="16"/>
      <c r="I27" s="17"/>
      <c r="J27" s="18"/>
    </row>
    <row r="28" spans="2:10" x14ac:dyDescent="0.25">
      <c r="B28" s="7">
        <v>46106</v>
      </c>
      <c r="C28" s="8">
        <v>132</v>
      </c>
      <c r="D28" s="9"/>
      <c r="E28" s="10">
        <v>24.5</v>
      </c>
      <c r="F28" s="33">
        <f t="shared" si="0"/>
        <v>3234</v>
      </c>
      <c r="G28" s="19"/>
      <c r="H28" s="16"/>
      <c r="I28" s="17"/>
      <c r="J28" s="18"/>
    </row>
    <row r="29" spans="2:10" x14ac:dyDescent="0.25">
      <c r="B29" s="7">
        <v>46107</v>
      </c>
      <c r="C29" s="8">
        <v>130.5</v>
      </c>
      <c r="D29" s="9"/>
      <c r="E29" s="10">
        <v>24.5</v>
      </c>
      <c r="F29" s="33">
        <f t="shared" si="0"/>
        <v>3197.25</v>
      </c>
      <c r="G29" s="19"/>
      <c r="H29" s="16"/>
      <c r="I29" s="17"/>
      <c r="J29" s="18"/>
    </row>
    <row r="30" spans="2:10" x14ac:dyDescent="0.25">
      <c r="B30" s="7">
        <v>46108</v>
      </c>
      <c r="C30" s="8">
        <v>132</v>
      </c>
      <c r="D30" s="9"/>
      <c r="E30" s="10">
        <v>24.5</v>
      </c>
      <c r="F30" s="33">
        <f t="shared" si="0"/>
        <v>3234</v>
      </c>
      <c r="G30" s="19"/>
      <c r="H30" s="16"/>
      <c r="I30" s="17"/>
      <c r="J30" s="18"/>
    </row>
    <row r="31" spans="2:10" x14ac:dyDescent="0.25">
      <c r="B31" s="7">
        <v>46109</v>
      </c>
      <c r="C31" s="8">
        <v>0</v>
      </c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>
        <v>256.5</v>
      </c>
      <c r="D32" s="9"/>
      <c r="E32" s="10">
        <v>24.5</v>
      </c>
      <c r="F32" s="33">
        <f t="shared" si="0"/>
        <v>6284.25</v>
      </c>
      <c r="G32" s="19"/>
      <c r="H32" s="16"/>
      <c r="I32" s="17"/>
      <c r="J32" s="18"/>
    </row>
    <row r="33" spans="2:12" x14ac:dyDescent="0.25">
      <c r="B33" s="7">
        <v>46111</v>
      </c>
      <c r="C33" s="8">
        <v>130</v>
      </c>
      <c r="D33" s="9"/>
      <c r="E33" s="10">
        <v>24.5</v>
      </c>
      <c r="F33" s="33">
        <f t="shared" si="0"/>
        <v>3185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123</v>
      </c>
      <c r="D34" s="48"/>
      <c r="E34" s="10">
        <v>24.5</v>
      </c>
      <c r="F34" s="49">
        <f t="shared" si="0"/>
        <v>3013.5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3983.5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97595.750284249996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97595.75</v>
      </c>
      <c r="L36" s="31">
        <f>J36-J4-J5-J6</f>
        <v>96523.172707499994</v>
      </c>
    </row>
    <row r="37" spans="2:12" x14ac:dyDescent="0.25">
      <c r="B37" s="26" t="s">
        <v>14</v>
      </c>
      <c r="C37" s="30">
        <f>C35</f>
        <v>3983.5</v>
      </c>
      <c r="D37" s="9">
        <f>D35/1.03</f>
        <v>0</v>
      </c>
      <c r="E37" s="10"/>
      <c r="F37" s="33">
        <f>SUM(F4:F36)</f>
        <v>97595.75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-2.8424999618437141E-4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8">
    <mergeCell ref="P10:AA10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667AD-9E11-4EDB-A687-79E99DCC1CDC}">
  <dimension ref="B1:AC43"/>
  <sheetViews>
    <sheetView zoomScale="85" zoomScaleNormal="85" workbookViewId="0">
      <selection activeCell="E21" sqref="E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70200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24">
        <v>46062</v>
      </c>
      <c r="Q3" s="13">
        <f>R3-P3</f>
        <v>50</v>
      </c>
      <c r="R3" s="129">
        <v>46112</v>
      </c>
      <c r="S3" s="218" t="s">
        <v>110</v>
      </c>
      <c r="T3" s="225">
        <v>105</v>
      </c>
      <c r="U3" s="226" t="s">
        <v>41</v>
      </c>
      <c r="V3" s="226" t="s">
        <v>58</v>
      </c>
      <c r="W3" s="227">
        <v>40</v>
      </c>
      <c r="X3" s="226" t="s">
        <v>42</v>
      </c>
      <c r="Y3" s="228">
        <v>950</v>
      </c>
      <c r="Z3" s="229">
        <v>38000</v>
      </c>
      <c r="AA3" s="230"/>
      <c r="AB3" s="229">
        <v>38000</v>
      </c>
      <c r="AC3" s="17" t="s">
        <v>111</v>
      </c>
    </row>
    <row r="4" spans="2:29" x14ac:dyDescent="0.25">
      <c r="B4" s="7">
        <v>46113</v>
      </c>
      <c r="C4" s="8">
        <v>129</v>
      </c>
      <c r="D4" s="9"/>
      <c r="E4" s="10">
        <v>24.5</v>
      </c>
      <c r="F4" s="33">
        <f>E4*C4</f>
        <v>3160.5</v>
      </c>
      <c r="G4" s="11"/>
      <c r="H4" s="12" t="s">
        <v>6</v>
      </c>
      <c r="I4" s="13">
        <v>0.01</v>
      </c>
      <c r="J4" s="14">
        <f>(F36+F37)*I4</f>
        <v>866.81000000000006</v>
      </c>
      <c r="P4" s="224">
        <v>46062</v>
      </c>
      <c r="Q4" s="13">
        <f>R4-P4</f>
        <v>50</v>
      </c>
      <c r="R4" s="129">
        <v>46112</v>
      </c>
      <c r="S4" s="218" t="s">
        <v>110</v>
      </c>
      <c r="T4" s="225">
        <v>105</v>
      </c>
      <c r="U4" s="226" t="s">
        <v>41</v>
      </c>
      <c r="V4" s="226" t="s">
        <v>57</v>
      </c>
      <c r="W4" s="227">
        <v>10</v>
      </c>
      <c r="X4" s="226" t="s">
        <v>42</v>
      </c>
      <c r="Y4" s="228">
        <v>890</v>
      </c>
      <c r="Z4" s="229">
        <v>8900</v>
      </c>
      <c r="AA4" s="230"/>
      <c r="AB4" s="229">
        <v>8900</v>
      </c>
      <c r="AC4" s="17" t="s">
        <v>111</v>
      </c>
    </row>
    <row r="5" spans="2:29" x14ac:dyDescent="0.25">
      <c r="B5" s="7">
        <v>46114</v>
      </c>
      <c r="C5" s="8">
        <v>125.5</v>
      </c>
      <c r="D5" s="9"/>
      <c r="E5" s="10">
        <v>24.5</v>
      </c>
      <c r="F5" s="33">
        <f t="shared" ref="F5:F34" si="0">E5*C5</f>
        <v>3074.75</v>
      </c>
      <c r="G5" s="11"/>
      <c r="H5" s="12" t="s">
        <v>7</v>
      </c>
      <c r="I5" s="13">
        <v>1E-3</v>
      </c>
      <c r="J5" s="14">
        <f>(F36+F37-J4-J6)*I5</f>
        <v>85.814190000000011</v>
      </c>
      <c r="P5" s="224">
        <v>46062</v>
      </c>
      <c r="Q5" s="13">
        <f>R5-P5</f>
        <v>50</v>
      </c>
      <c r="R5" s="129">
        <v>46112</v>
      </c>
      <c r="S5" s="218" t="s">
        <v>110</v>
      </c>
      <c r="T5" s="225">
        <v>105</v>
      </c>
      <c r="U5" s="226" t="s">
        <v>41</v>
      </c>
      <c r="V5" s="226" t="s">
        <v>109</v>
      </c>
      <c r="W5" s="227">
        <v>25</v>
      </c>
      <c r="X5" s="226" t="s">
        <v>42</v>
      </c>
      <c r="Y5" s="228">
        <v>737.62375999999995</v>
      </c>
      <c r="Z5" s="229">
        <v>18440.59</v>
      </c>
      <c r="AA5" s="229">
        <v>184.41</v>
      </c>
      <c r="AB5" s="229">
        <v>18625</v>
      </c>
      <c r="AC5" s="17" t="s">
        <v>111</v>
      </c>
    </row>
    <row r="6" spans="2:29" x14ac:dyDescent="0.25">
      <c r="B6" s="7">
        <v>46115</v>
      </c>
      <c r="C6" s="8">
        <v>125.5</v>
      </c>
      <c r="D6" s="9"/>
      <c r="E6" s="10">
        <v>24.5</v>
      </c>
      <c r="F6" s="33">
        <f t="shared" si="0"/>
        <v>3074.75</v>
      </c>
      <c r="G6" s="11"/>
      <c r="H6" s="12" t="s">
        <v>8</v>
      </c>
      <c r="I6" s="13"/>
      <c r="J6" s="14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26">
        <v>-65525</v>
      </c>
    </row>
    <row r="7" spans="2:29" x14ac:dyDescent="0.25">
      <c r="B7" s="7">
        <v>46116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'MART 2026'!J39*-1</f>
        <v>2.8424999618437141E-4</v>
      </c>
      <c r="P7" s="231">
        <v>46098</v>
      </c>
      <c r="Q7" s="13"/>
      <c r="R7" s="129">
        <v>46142</v>
      </c>
      <c r="S7" s="218" t="s">
        <v>110</v>
      </c>
      <c r="T7" s="232">
        <v>222</v>
      </c>
      <c r="U7" s="233" t="s">
        <v>41</v>
      </c>
      <c r="V7" s="233" t="s">
        <v>58</v>
      </c>
      <c r="W7" s="234">
        <v>40</v>
      </c>
      <c r="X7" s="233" t="s">
        <v>42</v>
      </c>
      <c r="Y7" s="235">
        <v>950</v>
      </c>
      <c r="Z7" s="236">
        <v>38000</v>
      </c>
      <c r="AA7" s="237"/>
      <c r="AB7" s="236">
        <v>38000</v>
      </c>
      <c r="AC7" t="s">
        <v>116</v>
      </c>
    </row>
    <row r="8" spans="2:29" x14ac:dyDescent="0.25">
      <c r="B8" s="7">
        <v>46117</v>
      </c>
      <c r="C8" s="8">
        <v>240</v>
      </c>
      <c r="D8" s="9"/>
      <c r="E8" s="10">
        <v>24.5</v>
      </c>
      <c r="F8" s="33">
        <f t="shared" si="0"/>
        <v>5880</v>
      </c>
      <c r="G8" s="15"/>
      <c r="H8" s="16"/>
      <c r="I8" s="17"/>
      <c r="J8" s="18"/>
      <c r="P8" s="231">
        <v>46098</v>
      </c>
      <c r="Q8" s="13"/>
      <c r="R8" s="129">
        <v>46142</v>
      </c>
      <c r="S8" s="218" t="s">
        <v>110</v>
      </c>
      <c r="T8" s="232">
        <v>222</v>
      </c>
      <c r="U8" s="233" t="s">
        <v>41</v>
      </c>
      <c r="V8" s="233" t="s">
        <v>57</v>
      </c>
      <c r="W8" s="234">
        <v>10</v>
      </c>
      <c r="X8" s="233" t="s">
        <v>42</v>
      </c>
      <c r="Y8" s="235">
        <v>890</v>
      </c>
      <c r="Z8" s="236">
        <v>8900</v>
      </c>
      <c r="AA8" s="237"/>
      <c r="AB8" s="236">
        <v>8900</v>
      </c>
      <c r="AC8" t="s">
        <v>116</v>
      </c>
    </row>
    <row r="9" spans="2:29" x14ac:dyDescent="0.25">
      <c r="B9" s="7">
        <v>46118</v>
      </c>
      <c r="C9" s="8">
        <v>122</v>
      </c>
      <c r="D9" s="9"/>
      <c r="E9" s="10">
        <v>24.5</v>
      </c>
      <c r="F9" s="33">
        <f t="shared" si="0"/>
        <v>2989</v>
      </c>
      <c r="G9" s="245"/>
      <c r="H9" s="16"/>
      <c r="I9" s="17"/>
      <c r="J9" s="18"/>
      <c r="P9" s="231">
        <v>46098</v>
      </c>
      <c r="Q9" s="13"/>
      <c r="R9" s="129">
        <v>46142</v>
      </c>
      <c r="S9" s="218" t="s">
        <v>110</v>
      </c>
      <c r="T9" s="232">
        <v>222</v>
      </c>
      <c r="U9" s="233" t="s">
        <v>41</v>
      </c>
      <c r="V9" s="233" t="s">
        <v>115</v>
      </c>
      <c r="W9" s="234">
        <v>1000</v>
      </c>
      <c r="X9" s="233" t="s">
        <v>12</v>
      </c>
      <c r="Y9" s="235">
        <v>18.31683</v>
      </c>
      <c r="Z9" s="236">
        <v>18316.830000000002</v>
      </c>
      <c r="AA9" s="236">
        <v>183.17</v>
      </c>
      <c r="AB9" s="236">
        <v>18500</v>
      </c>
      <c r="AC9" t="s">
        <v>116</v>
      </c>
    </row>
    <row r="10" spans="2:29" x14ac:dyDescent="0.25">
      <c r="B10" s="7">
        <v>46119</v>
      </c>
      <c r="C10" s="8">
        <v>125</v>
      </c>
      <c r="D10" s="9"/>
      <c r="E10" s="10">
        <v>24.5</v>
      </c>
      <c r="F10" s="33">
        <f t="shared" si="0"/>
        <v>3062.5</v>
      </c>
      <c r="G10" s="238">
        <v>46098</v>
      </c>
      <c r="H10" s="240" t="s">
        <v>58</v>
      </c>
      <c r="I10" s="241">
        <v>40</v>
      </c>
      <c r="J10" s="18">
        <v>38000</v>
      </c>
      <c r="P10" s="262" t="s">
        <v>118</v>
      </c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46">
        <v>-65400</v>
      </c>
    </row>
    <row r="11" spans="2:29" x14ac:dyDescent="0.25">
      <c r="B11" s="7">
        <v>46120</v>
      </c>
      <c r="C11" s="8">
        <v>122.5</v>
      </c>
      <c r="D11" s="9"/>
      <c r="E11" s="10">
        <v>24.5</v>
      </c>
      <c r="F11" s="33">
        <f t="shared" si="0"/>
        <v>3001.25</v>
      </c>
      <c r="G11" s="238">
        <v>46098</v>
      </c>
      <c r="H11" s="240" t="s">
        <v>57</v>
      </c>
      <c r="I11" s="241">
        <v>10</v>
      </c>
      <c r="J11" s="18">
        <v>8900</v>
      </c>
      <c r="P11" s="98">
        <v>46139</v>
      </c>
      <c r="Q11" s="99"/>
      <c r="R11" s="98">
        <v>46139</v>
      </c>
      <c r="S11" s="99" t="s">
        <v>110</v>
      </c>
      <c r="T11" s="100">
        <v>307</v>
      </c>
      <c r="U11" s="99" t="s">
        <v>41</v>
      </c>
      <c r="V11" s="99" t="s">
        <v>58</v>
      </c>
      <c r="W11" s="9">
        <v>40</v>
      </c>
      <c r="X11" s="99" t="s">
        <v>42</v>
      </c>
      <c r="Y11" s="101">
        <v>1080</v>
      </c>
      <c r="Z11" s="102">
        <v>43200</v>
      </c>
      <c r="AA11" s="102"/>
      <c r="AB11" s="102">
        <v>43200</v>
      </c>
      <c r="AC11" s="99" t="s">
        <v>119</v>
      </c>
    </row>
    <row r="12" spans="2:29" x14ac:dyDescent="0.25">
      <c r="B12" s="7">
        <v>46121</v>
      </c>
      <c r="C12" s="8">
        <v>117</v>
      </c>
      <c r="D12" s="9"/>
      <c r="E12" s="10">
        <v>24.5</v>
      </c>
      <c r="F12" s="33">
        <f t="shared" si="0"/>
        <v>2866.5</v>
      </c>
      <c r="G12" s="238">
        <v>46098</v>
      </c>
      <c r="H12" s="240" t="s">
        <v>115</v>
      </c>
      <c r="I12" s="241">
        <v>1000</v>
      </c>
      <c r="J12" s="18">
        <v>18500</v>
      </c>
      <c r="P12" s="98">
        <v>46139</v>
      </c>
      <c r="Q12" s="99"/>
      <c r="R12" s="98">
        <v>46139</v>
      </c>
      <c r="S12" s="99" t="s">
        <v>110</v>
      </c>
      <c r="T12" s="100">
        <v>307</v>
      </c>
      <c r="U12" s="99" t="s">
        <v>41</v>
      </c>
      <c r="V12" s="99" t="s">
        <v>57</v>
      </c>
      <c r="W12" s="9">
        <v>10</v>
      </c>
      <c r="X12" s="99" t="s">
        <v>42</v>
      </c>
      <c r="Y12" s="101">
        <v>1000</v>
      </c>
      <c r="Z12" s="102">
        <v>10000</v>
      </c>
      <c r="AA12" s="102"/>
      <c r="AB12" s="102">
        <v>10000</v>
      </c>
      <c r="AC12" s="99" t="s">
        <v>119</v>
      </c>
    </row>
    <row r="13" spans="2:29" x14ac:dyDescent="0.25">
      <c r="B13" s="7">
        <v>46122</v>
      </c>
      <c r="C13" s="8">
        <v>0</v>
      </c>
      <c r="D13" s="9"/>
      <c r="E13" s="10">
        <v>24.5</v>
      </c>
      <c r="F13" s="33">
        <f t="shared" si="0"/>
        <v>0</v>
      </c>
      <c r="G13" s="19"/>
      <c r="H13" s="16"/>
      <c r="I13" s="17"/>
      <c r="J13" s="18"/>
      <c r="P13" s="98">
        <v>46139</v>
      </c>
      <c r="Q13" s="99"/>
      <c r="R13" s="98">
        <v>46139</v>
      </c>
      <c r="S13" s="99" t="s">
        <v>110</v>
      </c>
      <c r="T13" s="100">
        <v>307</v>
      </c>
      <c r="U13" s="99" t="s">
        <v>41</v>
      </c>
      <c r="V13" s="99" t="s">
        <v>120</v>
      </c>
      <c r="W13" s="9">
        <v>20</v>
      </c>
      <c r="X13" s="99" t="s">
        <v>42</v>
      </c>
      <c r="Y13" s="101">
        <v>841.58416</v>
      </c>
      <c r="Z13" s="102">
        <v>16831.68</v>
      </c>
      <c r="AA13" s="102">
        <v>168.32</v>
      </c>
      <c r="AB13" s="102">
        <v>17000</v>
      </c>
      <c r="AC13" s="99" t="s">
        <v>119</v>
      </c>
    </row>
    <row r="14" spans="2:29" x14ac:dyDescent="0.25">
      <c r="B14" s="7">
        <v>46123</v>
      </c>
      <c r="C14" s="8">
        <v>236</v>
      </c>
      <c r="D14" s="9"/>
      <c r="E14" s="10">
        <v>24.5</v>
      </c>
      <c r="F14" s="33">
        <f t="shared" si="0"/>
        <v>5782</v>
      </c>
      <c r="G14" s="19"/>
      <c r="H14" s="16"/>
      <c r="I14" s="17"/>
      <c r="J14" s="18"/>
    </row>
    <row r="15" spans="2:29" x14ac:dyDescent="0.25">
      <c r="B15" s="7">
        <v>46124</v>
      </c>
      <c r="C15" s="8">
        <v>114</v>
      </c>
      <c r="D15" s="9"/>
      <c r="E15" s="10">
        <v>24.5</v>
      </c>
      <c r="F15" s="33">
        <f t="shared" si="0"/>
        <v>2793</v>
      </c>
      <c r="G15" s="19"/>
      <c r="H15" s="16"/>
      <c r="I15" s="17"/>
      <c r="J15" s="18"/>
    </row>
    <row r="16" spans="2:29" x14ac:dyDescent="0.25">
      <c r="B16" s="7">
        <v>46125</v>
      </c>
      <c r="C16" s="8">
        <v>114</v>
      </c>
      <c r="D16" s="9"/>
      <c r="E16" s="10">
        <v>24.5</v>
      </c>
      <c r="F16" s="33">
        <f t="shared" si="0"/>
        <v>2793</v>
      </c>
      <c r="G16" s="19"/>
      <c r="H16" s="16"/>
      <c r="I16" s="17"/>
      <c r="J16" s="18"/>
    </row>
    <row r="17" spans="2:10" x14ac:dyDescent="0.25">
      <c r="B17" s="7">
        <v>46126</v>
      </c>
      <c r="C17" s="8">
        <v>112</v>
      </c>
      <c r="D17" s="9"/>
      <c r="E17" s="10">
        <v>24.5</v>
      </c>
      <c r="F17" s="33">
        <f t="shared" si="0"/>
        <v>2744</v>
      </c>
      <c r="G17" s="19"/>
      <c r="H17" s="16"/>
      <c r="I17" s="17"/>
      <c r="J17" s="18"/>
    </row>
    <row r="18" spans="2:10" x14ac:dyDescent="0.25">
      <c r="B18" s="7">
        <v>46127</v>
      </c>
      <c r="C18" s="8">
        <v>123.5</v>
      </c>
      <c r="D18" s="9"/>
      <c r="E18" s="10">
        <v>24.5</v>
      </c>
      <c r="F18" s="33">
        <f t="shared" si="0"/>
        <v>3025.75</v>
      </c>
      <c r="G18" s="19"/>
      <c r="H18" s="16"/>
      <c r="I18" s="17"/>
      <c r="J18" s="18"/>
    </row>
    <row r="19" spans="2:10" x14ac:dyDescent="0.25">
      <c r="B19" s="7">
        <v>46128</v>
      </c>
      <c r="C19" s="8">
        <v>125</v>
      </c>
      <c r="D19" s="9"/>
      <c r="E19" s="10">
        <v>24.5</v>
      </c>
      <c r="F19" s="33">
        <f t="shared" si="0"/>
        <v>3062.5</v>
      </c>
      <c r="G19" s="19"/>
      <c r="H19" s="16"/>
      <c r="I19" s="17"/>
      <c r="J19" s="18"/>
    </row>
    <row r="20" spans="2:10" x14ac:dyDescent="0.25">
      <c r="B20" s="7">
        <v>46129</v>
      </c>
      <c r="C20" s="8">
        <v>126</v>
      </c>
      <c r="D20" s="9"/>
      <c r="E20" s="10">
        <v>24.5</v>
      </c>
      <c r="F20" s="33">
        <f t="shared" si="0"/>
        <v>3087</v>
      </c>
      <c r="G20" s="19"/>
      <c r="H20" s="16"/>
      <c r="I20" s="17"/>
      <c r="J20" s="18"/>
    </row>
    <row r="21" spans="2:10" x14ac:dyDescent="0.25">
      <c r="B21" s="7">
        <v>46130</v>
      </c>
      <c r="C21" s="8">
        <v>120</v>
      </c>
      <c r="D21" s="9"/>
      <c r="E21" s="10">
        <v>24.5</v>
      </c>
      <c r="F21" s="33">
        <f t="shared" si="0"/>
        <v>2940</v>
      </c>
      <c r="G21" s="19"/>
      <c r="H21" s="16"/>
      <c r="I21" s="17"/>
      <c r="J21" s="18"/>
    </row>
    <row r="22" spans="2:10" x14ac:dyDescent="0.25">
      <c r="B22" s="7">
        <v>46131</v>
      </c>
      <c r="C22" s="8">
        <v>120</v>
      </c>
      <c r="D22" s="9"/>
      <c r="E22" s="10">
        <v>24.5</v>
      </c>
      <c r="F22" s="33">
        <f t="shared" si="0"/>
        <v>2940</v>
      </c>
      <c r="G22" s="19"/>
      <c r="H22" s="16"/>
      <c r="I22" s="17"/>
      <c r="J22" s="18"/>
    </row>
    <row r="23" spans="2:10" x14ac:dyDescent="0.25">
      <c r="B23" s="7">
        <v>46132</v>
      </c>
      <c r="C23" s="8">
        <v>113</v>
      </c>
      <c r="D23" s="9"/>
      <c r="E23" s="10">
        <v>24.5</v>
      </c>
      <c r="F23" s="33">
        <f t="shared" si="0"/>
        <v>2768.5</v>
      </c>
      <c r="G23" s="19"/>
      <c r="H23" s="16"/>
      <c r="I23" s="17"/>
      <c r="J23" s="18"/>
    </row>
    <row r="24" spans="2:10" x14ac:dyDescent="0.25">
      <c r="B24" s="7">
        <v>46133</v>
      </c>
      <c r="C24" s="8">
        <v>117</v>
      </c>
      <c r="D24" s="9"/>
      <c r="E24" s="10">
        <v>24.5</v>
      </c>
      <c r="F24" s="33">
        <f t="shared" si="0"/>
        <v>2866.5</v>
      </c>
      <c r="G24" s="19"/>
      <c r="H24" s="16"/>
      <c r="I24" s="17"/>
      <c r="J24" s="18"/>
    </row>
    <row r="25" spans="2:10" x14ac:dyDescent="0.25">
      <c r="B25" s="7">
        <v>46134</v>
      </c>
      <c r="C25" s="8">
        <v>108.5</v>
      </c>
      <c r="D25" s="9"/>
      <c r="E25" s="10">
        <v>24.5</v>
      </c>
      <c r="F25" s="33">
        <f t="shared" si="0"/>
        <v>2658.25</v>
      </c>
      <c r="G25" s="19"/>
      <c r="H25" s="16"/>
      <c r="I25" s="17"/>
      <c r="J25" s="18"/>
    </row>
    <row r="26" spans="2:10" x14ac:dyDescent="0.25">
      <c r="B26" s="7">
        <v>46135</v>
      </c>
      <c r="C26" s="8">
        <v>111.5</v>
      </c>
      <c r="D26" s="9"/>
      <c r="E26" s="10">
        <v>24.5</v>
      </c>
      <c r="F26" s="33">
        <f t="shared" si="0"/>
        <v>2731.75</v>
      </c>
      <c r="G26" s="19"/>
      <c r="H26" s="16"/>
      <c r="I26" s="17"/>
      <c r="J26" s="18"/>
    </row>
    <row r="27" spans="2:10" x14ac:dyDescent="0.25">
      <c r="B27" s="7">
        <v>46136</v>
      </c>
      <c r="C27" s="8">
        <v>110.5</v>
      </c>
      <c r="D27" s="9"/>
      <c r="E27" s="10">
        <v>24.5</v>
      </c>
      <c r="F27" s="33">
        <f t="shared" si="0"/>
        <v>2707.25</v>
      </c>
      <c r="G27" s="19"/>
      <c r="H27" s="16"/>
      <c r="I27" s="17"/>
      <c r="J27" s="18"/>
    </row>
    <row r="28" spans="2:10" x14ac:dyDescent="0.25">
      <c r="B28" s="7">
        <v>46137</v>
      </c>
      <c r="C28" s="8">
        <v>110.5</v>
      </c>
      <c r="D28" s="9"/>
      <c r="E28" s="10">
        <v>24.5</v>
      </c>
      <c r="F28" s="33">
        <f t="shared" si="0"/>
        <v>2707.25</v>
      </c>
      <c r="G28" s="19"/>
      <c r="H28" s="16"/>
      <c r="I28" s="17"/>
      <c r="J28" s="18"/>
    </row>
    <row r="29" spans="2:10" x14ac:dyDescent="0.25">
      <c r="B29" s="7">
        <v>46138</v>
      </c>
      <c r="C29" s="8">
        <v>111</v>
      </c>
      <c r="D29" s="9"/>
      <c r="E29" s="10">
        <v>24.5</v>
      </c>
      <c r="F29" s="33">
        <f t="shared" si="0"/>
        <v>2719.5</v>
      </c>
      <c r="G29" s="19"/>
      <c r="H29" s="16"/>
      <c r="I29" s="17"/>
      <c r="J29" s="18"/>
    </row>
    <row r="30" spans="2:10" x14ac:dyDescent="0.25">
      <c r="B30" s="7">
        <v>46139</v>
      </c>
      <c r="C30" s="8">
        <v>116.5</v>
      </c>
      <c r="D30" s="9"/>
      <c r="E30" s="10">
        <v>24.5</v>
      </c>
      <c r="F30" s="33">
        <f t="shared" si="0"/>
        <v>2854.25</v>
      </c>
      <c r="G30" s="19"/>
      <c r="H30" s="16"/>
      <c r="I30" s="17"/>
      <c r="J30" s="18"/>
    </row>
    <row r="31" spans="2:10" x14ac:dyDescent="0.25">
      <c r="B31" s="7">
        <v>46140</v>
      </c>
      <c r="C31" s="8">
        <v>114</v>
      </c>
      <c r="D31" s="9"/>
      <c r="E31" s="10">
        <v>24.5</v>
      </c>
      <c r="F31" s="33">
        <f t="shared" si="0"/>
        <v>2793</v>
      </c>
      <c r="G31" s="19"/>
      <c r="H31" s="16"/>
      <c r="I31" s="17"/>
      <c r="J31" s="18"/>
    </row>
    <row r="32" spans="2:10" x14ac:dyDescent="0.25">
      <c r="B32" s="7">
        <v>46141</v>
      </c>
      <c r="C32" s="8">
        <v>113.5</v>
      </c>
      <c r="D32" s="9"/>
      <c r="E32" s="10">
        <v>24.5</v>
      </c>
      <c r="F32" s="33">
        <f t="shared" si="0"/>
        <v>2780.75</v>
      </c>
      <c r="G32" s="19"/>
      <c r="H32" s="16"/>
      <c r="I32" s="17"/>
      <c r="J32" s="18"/>
    </row>
    <row r="33" spans="2:12" x14ac:dyDescent="0.25">
      <c r="B33" s="7">
        <v>46142</v>
      </c>
      <c r="C33" s="8">
        <v>115</v>
      </c>
      <c r="D33" s="9"/>
      <c r="E33" s="10">
        <v>24.5</v>
      </c>
      <c r="F33" s="33">
        <f t="shared" si="0"/>
        <v>2817.5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3538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66352.624474249998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86681</v>
      </c>
      <c r="L36" s="31">
        <f>J36-J4-J5-J6</f>
        <v>85728.375809999998</v>
      </c>
    </row>
    <row r="37" spans="2:12" x14ac:dyDescent="0.25">
      <c r="B37" s="26" t="s">
        <v>14</v>
      </c>
      <c r="C37" s="30">
        <f>C35</f>
        <v>3538</v>
      </c>
      <c r="D37" s="9">
        <f>D35/1.03</f>
        <v>0</v>
      </c>
      <c r="E37" s="10"/>
      <c r="F37" s="33">
        <f>SUM(F4:F36)</f>
        <v>86681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20328.375525750002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8">
    <mergeCell ref="P10:AA10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8B04E-41F9-4C53-8E7E-0B068EF3AE0E}">
  <dimension ref="B1:AC43"/>
  <sheetViews>
    <sheetView zoomScale="85" zoomScaleNormal="85" workbookViewId="0">
      <selection activeCell="E21" sqref="E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113.5</v>
      </c>
      <c r="D4" s="9"/>
      <c r="E4" s="10">
        <v>24.5</v>
      </c>
      <c r="F4" s="33">
        <f>E4*C4</f>
        <v>2780.75</v>
      </c>
      <c r="G4" s="11"/>
      <c r="H4" s="12" t="s">
        <v>6</v>
      </c>
      <c r="I4" s="13">
        <v>0.01</v>
      </c>
      <c r="J4" s="14">
        <f>(F36+F37)*I4</f>
        <v>194.16249999999999</v>
      </c>
    </row>
    <row r="5" spans="2:29" x14ac:dyDescent="0.25">
      <c r="B5" s="7">
        <v>46144</v>
      </c>
      <c r="C5" s="8">
        <v>112</v>
      </c>
      <c r="D5" s="9"/>
      <c r="E5" s="10">
        <v>24.5</v>
      </c>
      <c r="F5" s="33">
        <f t="shared" ref="F5:F34" si="0">E5*C5</f>
        <v>2744</v>
      </c>
      <c r="G5" s="11"/>
      <c r="H5" s="12" t="s">
        <v>7</v>
      </c>
      <c r="I5" s="13">
        <v>1E-3</v>
      </c>
      <c r="J5" s="14">
        <f>(F36+F37-J4-J6)*I5</f>
        <v>19.222087500000001</v>
      </c>
    </row>
    <row r="6" spans="2:29" x14ac:dyDescent="0.25">
      <c r="B6" s="7">
        <v>46145</v>
      </c>
      <c r="C6" s="8">
        <v>115</v>
      </c>
      <c r="D6" s="9"/>
      <c r="E6" s="10">
        <v>24.5</v>
      </c>
      <c r="F6" s="33">
        <f t="shared" si="0"/>
        <v>2817.5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111.5</v>
      </c>
      <c r="D7" s="9"/>
      <c r="E7" s="10">
        <v>24.5</v>
      </c>
      <c r="F7" s="33">
        <f t="shared" si="0"/>
        <v>2731.75</v>
      </c>
      <c r="G7" s="11"/>
      <c r="H7" s="12" t="s">
        <v>9</v>
      </c>
      <c r="I7" s="13"/>
      <c r="J7" s="14">
        <f>'NİSAN 2026'!J39*-1</f>
        <v>-20328.375525750002</v>
      </c>
    </row>
    <row r="8" spans="2:29" x14ac:dyDescent="0.25">
      <c r="B8" s="7">
        <v>46147</v>
      </c>
      <c r="C8" s="8">
        <v>113.5</v>
      </c>
      <c r="D8" s="9"/>
      <c r="E8" s="10">
        <v>24.5</v>
      </c>
      <c r="F8" s="33">
        <f t="shared" si="0"/>
        <v>2780.75</v>
      </c>
      <c r="G8" s="15"/>
      <c r="H8" s="16"/>
      <c r="I8" s="17"/>
      <c r="J8" s="18"/>
    </row>
    <row r="9" spans="2:29" x14ac:dyDescent="0.25">
      <c r="B9" s="7">
        <v>46148</v>
      </c>
      <c r="C9" s="8">
        <v>106</v>
      </c>
      <c r="D9" s="9"/>
      <c r="E9" s="10">
        <v>24.5</v>
      </c>
      <c r="F9" s="33">
        <f t="shared" si="0"/>
        <v>2597</v>
      </c>
      <c r="G9" s="216"/>
      <c r="H9" s="16"/>
      <c r="I9" s="17"/>
      <c r="J9" s="210"/>
    </row>
    <row r="10" spans="2:29" x14ac:dyDescent="0.25">
      <c r="B10" s="7">
        <v>46149</v>
      </c>
      <c r="C10" s="8">
        <v>121</v>
      </c>
      <c r="D10" s="9"/>
      <c r="E10" s="10">
        <v>24.5</v>
      </c>
      <c r="F10" s="33">
        <f t="shared" si="0"/>
        <v>2964.5</v>
      </c>
      <c r="G10" s="216"/>
      <c r="H10" s="16"/>
      <c r="I10" s="17"/>
      <c r="J10" s="210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216"/>
      <c r="H11" s="16"/>
      <c r="I11" s="17"/>
      <c r="J11" s="210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792.5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-20114.990938250001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19416.25</v>
      </c>
      <c r="L36" s="31">
        <f>J36-J4-J5-J6</f>
        <v>19202.865412500003</v>
      </c>
    </row>
    <row r="37" spans="2:12" x14ac:dyDescent="0.25">
      <c r="B37" s="26" t="s">
        <v>14</v>
      </c>
      <c r="C37" s="30">
        <f>C35</f>
        <v>792.5</v>
      </c>
      <c r="D37" s="9">
        <f>D35/1.03</f>
        <v>0</v>
      </c>
      <c r="E37" s="10"/>
      <c r="F37" s="33">
        <f>SUM(F4:F36)</f>
        <v>19416.25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39531.240938250005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EC3CC-B06F-4028-A5F9-349097809FEB}">
  <dimension ref="B1:AC43"/>
  <sheetViews>
    <sheetView tabSelected="1"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-39531.240938250005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216"/>
      <c r="H9" s="16"/>
      <c r="I9" s="17"/>
      <c r="J9" s="210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216"/>
      <c r="H10" s="16"/>
      <c r="I10" s="17"/>
      <c r="J10" s="210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216"/>
      <c r="H11" s="16"/>
      <c r="I11" s="17"/>
      <c r="J11" s="210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-39531.240938250005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39531.240938250005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2025-03-20T07:27:17Z</cp:lastPrinted>
  <dcterms:created xsi:type="dcterms:W3CDTF">2015-06-05T18:19:34Z</dcterms:created>
  <dcterms:modified xsi:type="dcterms:W3CDTF">2026-05-12T10:52:33Z</dcterms:modified>
</cp:coreProperties>
</file>